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PROJEKTI\37_JESENICE\45_OPREMA\02_POPIS\"/>
    </mc:Choice>
  </mc:AlternateContent>
  <xr:revisionPtr revIDLastSave="0" documentId="8_{98E8428F-FE38-465B-A342-315BE9613F07}" xr6:coauthVersionLast="47" xr6:coauthVersionMax="47" xr10:uidLastSave="{00000000-0000-0000-0000-000000000000}"/>
  <workbookProtection workbookAlgorithmName="SHA-512" workbookHashValue="7Pnm+bmb2WfEOpKCxhJFFGAJEuGz9suHHU+j7FPNgPQo164QmPAivNT9USXnvjWcjTZ3tMgW7KFJqJUba8UJmg==" workbookSaltValue="cFL3cpBuPNokol5rZEMoug==" workbookSpinCount="100000" lockStructure="1"/>
  <bookViews>
    <workbookView xWindow="34673" yWindow="501" windowWidth="24041" windowHeight="15702" tabRatio="809" xr2:uid="{00000000-000D-0000-FFFF-FFFF00000000}"/>
  </bookViews>
  <sheets>
    <sheet name="Uvod in rekapitulacija" sheetId="31" r:id="rId1"/>
    <sheet name="Splošne opombe" sheetId="32" r:id="rId2"/>
    <sheet name="II.1 IKT" sheetId="29" r:id="rId3"/>
  </sheets>
  <externalReferences>
    <externalReference r:id="rId4"/>
  </externalReferences>
  <definedNames>
    <definedName name="Excel_BuiltIn_Print_Titles_1">"#REF!"</definedName>
    <definedName name="Excel_BuiltIn_Print_Titles_1_1">NA()</definedName>
    <definedName name="Excel_BuiltIn_Print_Titles_1_1_1">'[1]G_Tehnološka oprema kuhinje'!#REF!</definedName>
    <definedName name="_xlnm.Print_Area" localSheetId="2">'II.1 IKT'!$A$1:$F$86</definedName>
    <definedName name="_xlnm.Print_Area" localSheetId="1">'Splošne opombe'!$A$1:$C$92</definedName>
    <definedName name="_xlnm.Print_Area" localSheetId="0">'Uvod in rekapitulacija'!$A$1:$F$51</definedName>
    <definedName name="su_montdela">#REF!</definedName>
    <definedName name="SU_NABAVAMAT">#REF!</definedName>
    <definedName name="SU_ZEMDELA">#REF!</definedName>
    <definedName name="TABLE_1">NA()</definedName>
    <definedName name="TABLE_2_1">NA()</definedName>
    <definedName name="TABLE_3_1">NA()</definedName>
    <definedName name="TABLE_4_1">NA()</definedName>
    <definedName name="TABLE_5_1">NA()</definedName>
    <definedName name="TABLE_6_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4" i="29" l="1"/>
  <c r="F69" i="29"/>
  <c r="F18" i="29"/>
  <c r="F36" i="29"/>
  <c r="F30" i="29"/>
  <c r="F24" i="29" l="1"/>
  <c r="F79" i="29"/>
  <c r="F74" i="29"/>
  <c r="F64" i="29"/>
  <c r="F57" i="29"/>
  <c r="F50" i="29"/>
  <c r="F43" i="29"/>
  <c r="F12" i="29"/>
  <c r="F86" i="29" s="1"/>
  <c r="D39" i="31" s="1"/>
  <c r="D40" i="31" s="1"/>
  <c r="D41" i="31" s="1"/>
  <c r="D42" i="31" s="1"/>
</calcChain>
</file>

<file path=xl/sharedStrings.xml><?xml version="1.0" encoding="utf-8"?>
<sst xmlns="http://schemas.openxmlformats.org/spreadsheetml/2006/main" count="251" uniqueCount="188">
  <si>
    <t>kos</t>
  </si>
  <si>
    <t>1.</t>
  </si>
  <si>
    <t>2.</t>
  </si>
  <si>
    <t>4.</t>
  </si>
  <si>
    <t>5.</t>
  </si>
  <si>
    <t>kpl</t>
  </si>
  <si>
    <t>3.</t>
  </si>
  <si>
    <t>6.</t>
  </si>
  <si>
    <t>7.</t>
  </si>
  <si>
    <t>8.</t>
  </si>
  <si>
    <t>9.</t>
  </si>
  <si>
    <t>10.</t>
  </si>
  <si>
    <t>11.</t>
  </si>
  <si>
    <t>12.</t>
  </si>
  <si>
    <t>13.</t>
  </si>
  <si>
    <t>Enota</t>
  </si>
  <si>
    <t>Zap. Št.</t>
  </si>
  <si>
    <t>Opis del in elementov</t>
  </si>
  <si>
    <t>Vrednost</t>
  </si>
  <si>
    <t>Količina</t>
  </si>
  <si>
    <t>Cena / enoto</t>
  </si>
  <si>
    <t>Opomba:</t>
  </si>
  <si>
    <t>Diagonala zaslona: 86"
Ločljivost: 3840x2160 (UHD),
Osveževanje zaslona: 60hz
Svetilnost: ≥ 450 cd/m²
Steklo: Kaljeno steklo z zaščito proti bleščanju in prstnim odtisom, spojeno z zaslonom (bonded)
Barva ohišja: Bela
Zvočniki: 2x 20w+ 15w nikotonski
Mikrofoni: 8-mikrofonov z vizualnim indikatorjem stanja in odpravljanjem odmeva
NFC: Vgrajen bralnik/pisalnik RFID NFC CCID (naprava za vmesnik čipovnih kartic)
Tehnologija dotika: HyPr Touch™ z naprednim IR,
Upravljanje zaslona na dotik ali s pisalom s funkcijo prepoznave različnih orodij: prst (miška),
pisalo (digitalno črnilo), dlan (brisalka)
Funkcija hkratnega razlikovanja orodja: hkrati en uporabnik piše s pisalom, eden briše z dlanjo;
Vgrajen računalnik: Android 13 (nadgradnja na Android 15), Google EDLA, 8 GB RAM, 64 GB spomina (z možnostjo razširitve z Micro SD kartico do 576 GB)
Programska oprema: SMART Ink (digitalno črnilo, ki omogoča pisanje neposredno na namizje, spletne brskalnike, Microsoft Office in PDF dokumente), SMART Notebook (doživljenjska licenca)
Pisala: 2x pasivno
Vhodi: 4x HDMI, 2x USB-C (65W), 1x USB-C (15W), 1x MicroSD, 1x RS-232, 1x RJ-45, 4x
USB-A 3.2, 4x USB-B 3.2, 1x Stereo 3.5 mm
Izhodi: 1x HDMI, 1x USB-C, 1x Stereo 3.5mm, 1x S/PDIF, 1xRJ45
Garancija: 36 mesecev</t>
  </si>
  <si>
    <t>Kot npr.: SMART Board ® MX286 Plus interaktivni zaslon z iQ tehnologijo in SMART Notebook programsko opremo (ali enakovredno)</t>
  </si>
  <si>
    <t>Dobava, vnos in montaža stenskega nosilca za interaktivni zaslon</t>
  </si>
  <si>
    <t>Kot npr.: BalanceBox 400 Heavy višinsko nastavljiv stenski nosilec (ali enakovredno)</t>
  </si>
  <si>
    <t>Združljivo z interaktivnim zaslonom - postavka 1</t>
  </si>
  <si>
    <t>Dobava, vnos in postavitev mobilnega stojala za interaktivni zaslon</t>
  </si>
  <si>
    <t>Mobilnost: 4 vrtljiva kolesa, od tega 2 s zavoro
Nosilec z mehanskim višinskim pomikom
Nastavljivost višine ročno s sistemom umerjenih vzmeti
Enostavna umeritev vzmeti na težo zaslona (2x 10mm HEX)
Združljiv z interaktivnimi zasloni do diagonale 86"
Največja nosilnost: ≥ 95 kg
Mehanski sistem za uravnoteženo višinsko nastavitev brez električnega napajanja
Razpon višinske nastavitve: min. 400 mm
Vključen kompatibilen VESA nosilec (do VESA 800 × 600)
Stabilna kovinska konstrukcija
Jeklo, prašno barvano, črno RAL 9005, teksturirano
Brez motorja - brez potrebe po električni povezavi
Barva: črna ali enakovredno
Garancija: min. 36 mesecev</t>
  </si>
  <si>
    <t>Vključno s stenskim nosilcem za montažo v ležeči ali pokončni umestitvi</t>
  </si>
  <si>
    <t>Kot npr.: BalanceBox 400 mobilno stojalo z višinsko nastavljivostjo (ali enakovredno)</t>
  </si>
  <si>
    <t>Kot npr. InSign – 50” zaslon za oglaševanje s sistemom Android (tehnično in oblikovno) (ali enakovredno)</t>
  </si>
  <si>
    <t>Ločljivost: 3840x2160
Svetilnost (cd/m2): 500
Vidni kot: 178°
Kontrastno razmerje: 1200:1
Zvočniki: 2x10w
Vhodi: HDMI In x3, HDMI Out, USB 2.0, USB 3.0, USB Type-C, Audio Out, SPDIF, RS-232, RF45 in, RJ45 Out
WiFi: 802.11b/g/n/ac; 2.4G and 5G
Vgrajen računalnik: A55×4 z Android 11
CMS sistem v oblaku (doživljenjska licenca) – za pripravo in objavljanje vsebine na daljavo - tudi izven omrežja, na katerem je zaslon (doživljenjska licenca). CMS omogoča umestitev besedila, slik, spletnih strani, Office in PDF dokumentov, datuma, časa, ozadij in video posnetkov na zaslon.
Delovanje: 24/7
3 leta garancije</t>
  </si>
  <si>
    <t>Kot npr. InSign – 98” veliki 4K profesionalni zaslon(tehnično in oblikovno)</t>
  </si>
  <si>
    <t>Tehnologija prikaza DLP®
Ločljivost 1920 × 1080 (Full HD)
Svetilnost 4300 ANSI Lumen
Kontrastno razmerje 300,000:1
Horizontalna korekcija trapeza ±30°
Vertikalna korekcija trapeza ±30°
Vrsta svetlobnega vira Laser fosfor
Življenjska doba laserskega vira 30,000 ur
Razmerje projekcije 1,12 – 1,47 : 1
Zoom 1,3× optični
Tip zooma Ročni
Vhodi 2 × HDMI 2.0
Izhodi 1 × avdio 3,5 mm, 1 × USBA napajanje 1,5 A
Upravljanje RS232, RJ45 (centralno/sistemsko upravljanje)
Stopnja zaščite IP6X
Garancija na projektor: 5 let
Garancija na svetlobni vir/laser: 5 let/12.000 ur (kar je prej)</t>
  </si>
  <si>
    <t>Vključno s stropnim nosilcem in HDMI kablom 15m</t>
  </si>
  <si>
    <t>Kot npr. Optoma ZH420 (ali enakovredno)</t>
  </si>
  <si>
    <t>Postavka vključuje tudi demontažo spuščenega stropa (plošče in akustična izolacija) v območju montaže, pritrjevanje stropnega nosilca v nosilno stropno konstrukcijo, pazljivo izvedbo odprtin v ploščah spuščenega stropa (lesno cementne plošče) in evt. druge potrebne prilagoditve, ponovno montažo spuščenega stropa.</t>
  </si>
  <si>
    <t>Dobava, vnos, montaža, namestitev, priklop in zagon projektorja</t>
  </si>
  <si>
    <t>Dobava, vnos, montaža, namestitev, priklop in zagon stenskega zaslona 98''</t>
  </si>
  <si>
    <t>Dobava, vnos, montaža, namestitev, priklop in zagon stenskega zaslona 50''</t>
  </si>
  <si>
    <t>Dobava, vnos, montaža, namestitev, priklop in zagon interaktivnega zaslona, na stenski nosilec oz. mobilno stojalo</t>
  </si>
  <si>
    <t>Tehnologija prikaza DLP®
Ločljivost WUXGA (1920 × 1200)
Svetilnost 8.200 ANSI Lumnov
Kontrastno razmerje 3.000.000 : 1
Horizontalna korekcija trapeza ±30°
Vertikalna korekcija trapeza ±15°
Vrsta svetlobnega vira Laser (DuraCore)
Življenjska doba laserskega vira 30 000 ur
Razmerje projekcije 0,75 : 1 ~ 0,95 : 1 (short throw)
Zoom 1,26×
Tip zooma Motorni zoom
Premik leče Vertikalni ±50 %, horizontalni ±15 %
Vhodi 1 × HDBaseT, 2 × HDMI (1 × HDMI 2.0, 1 × HDMI 1.4a), 1 × VGA, 1 × 3D sync, 1 × avdio 3,5 mm
Izhodi 1 × HDMI 2.0, 1 × 3D sync, 1 × USBA napajanje 1,5 A, 1 × avdio 3,5 mm
Upravljanje 1 × 12 V trigger, 1 × žični daljinski upravljalnik, 1 × RJ45, 1 × RS232
Stopnja zaščite IP5X (odpornost proti prahu, primeren za 24/7 rabo)
Garancija na projektor: 5 let
Garancija na svetlobni vir/laser: 5 let/12.000 ur (kar je prej)</t>
  </si>
  <si>
    <t>Kot npr. Optoma ZU820TST (ali enakovredno)</t>
  </si>
  <si>
    <t>Dobava, vnos, montaža, namestitev, priklop in zagon platna za projekcijo</t>
  </si>
  <si>
    <t>Vključno z nosilci za stropno montažo v nosilno ploščo skozi spuščen strop (55 cm)</t>
  </si>
  <si>
    <t>Kot npr. Adeo Rugby PRO 407 400 x 250 (ali enakovredno)</t>
  </si>
  <si>
    <t>Kot npr. Adeo Max One 610 600 x 375 (ali enakovredno)</t>
  </si>
  <si>
    <t>Namizni računalnik</t>
  </si>
  <si>
    <t>Monitor</t>
  </si>
  <si>
    <t xml:space="preserve">Dobava, vnos, namestitev, priklop in zagon namiznega računalnika </t>
  </si>
  <si>
    <t xml:space="preserve">Dobava, vnos, namestitev, priklop in zagon monitorja </t>
  </si>
  <si>
    <t>IKT OPREMA skupaj:</t>
  </si>
  <si>
    <t>Ločljivost: 1920x1080
Svetilnost (cd/m2): 450
Vidni kot: 178°
Kontrastno razmerje: 5000:1
Zvočniki: 2x2w
Vhodi: HDMI, VGA, Audio 3.5mm, 2x USB, Lan
WiFi: 802.11b/g/n/ac
Vgrajen računalnik: Quad-Core ARM Cortex A17, 1.6GHz
Steklo: kaljeno
CMS sistem v oblaku (doživljenjska licenca) – za pripravo in objavljanje vsebine na daljavo - tudi izven omrežja, na katerem je zaslon (doživljenjska licenca). CMS omogoča umestitev besedila, slik, spletnih strani, Office in PDF dokumentov, datuma, časa, ozadij in video posnetkov na zaslon.
Delovanje: 24/7
3 leta garancije</t>
  </si>
  <si>
    <t xml:space="preserve">z mehanskim višinskim pomikom
Nastavljivost višine ročno s sistemom umerjenih vzmeti
Enostavna umeritev vzmeti na težo zaslona (2x 10mm HEX)
Združljiv z interaktivnimi zasloni do diagonale 86"
Največja nosilnost: ≥ 95 kg
Mehanski sistem za uravnoteženo višinsko nastavitev brez električnega napajanja, razpon višinske nastavitve: min. 400 mm
Vključen kompatibilen VESA nosilec (do VESA 800 × 600)
Stabilna kovinska konstrukcija
Brez motorja - brez potrebe po električni povezavi
Barva: črna ali enakovredno
Garancija: min. 36 mesecev
</t>
  </si>
  <si>
    <t>Namizni komplet računalniška tipkovnica in miška</t>
  </si>
  <si>
    <t>Tipkovnica lokalizacija tipk: Slovenska
Tipkovnica priključek: Žični USB
Tipkovnica numernični del: DA
Miška tip tipala: optični
Miška priključek: Žični USB
Miška ločljivost tipala: vsaj 1000 dpi</t>
  </si>
  <si>
    <t>Dobava, vnos, namestitev, priklop in zagon računalniškega kompleta tipkovnice in miške</t>
  </si>
  <si>
    <t>Kot npr.: DELL P2425H (ali enakovredno)</t>
  </si>
  <si>
    <t>Zaslon 34" široki zaslon, razmerje stranic 21:9
Ločljivost vsaj 3440 x 1440
Tip matrike: IPS
Povezava z računalnikom: 1x HDMI
Stojalo: nastavljivo po višini in PIVOT
Vključeni kabli za napajanje in povezavo z računalnikom.</t>
  </si>
  <si>
    <t>Kot npr.: DELL P3425WE (ali enakovredno)</t>
  </si>
  <si>
    <t>Kot npr.: Namizni računalnik PCplus School, Ryzen 5 5600G, 16 GB, 512 GB NVMe SSD, Windows 11 Pro EDU
ali
Namizni računalnik PCPlus School, i5-12400, 16 GB, 512 GB NVMe SSD, Windows 11 Pro, EDU</t>
  </si>
  <si>
    <t>Procesor: vsaj Core i5 ali Ryzen 5
Pomnilnik: min. 16 GB
Disk: min. 512 GB NVMe SSD
Povezava na zunanji zaslon: 1x HDMI in 1x VGA
Priključki USB: 4x zadaj, 2x spredaj
Audio: 3.5 mm zvočni priključki za priklop zvočnih naprav
Omrežje: 1 GbE omrežna kartica
Operacijski sistem Windows 11 Pro ali Edu
Vključeni kabli za napajanje.</t>
  </si>
  <si>
    <t>Zaslon 24'' široki zaslon, razmerje strani 16:9
Ločljivost vsaj 1920 x 1080
Tip matrike: IPS
Povezava z računalnikom: 1x VGA in 1x DisplayPort ali HDMI
Stojalo: nastavljivo po višini in PIVOT
Vključeni kabli za napajanje in povezavo z računalnikom.</t>
  </si>
  <si>
    <t>Objekt:</t>
  </si>
  <si>
    <t>PRENOVA IN DOZIDAVA SREDNJE ŠOLE JESENICE</t>
  </si>
  <si>
    <t>Investitor:</t>
  </si>
  <si>
    <t>Srednja šola Jesenice, Ulica bratov Rupar 2, 4270 Jesenice</t>
  </si>
  <si>
    <t>REKAPITULACIJA</t>
  </si>
  <si>
    <t>Cena (EUR)</t>
  </si>
  <si>
    <t>II.</t>
  </si>
  <si>
    <t>22 % DDV</t>
  </si>
  <si>
    <t>SPLOŠNE OPOMBE K POPISU</t>
  </si>
  <si>
    <t>Splošne opombe veljajo skupno za vse postavke in vrste del! Upoštevati pri izdelavi ponudbe in kasneje pri samem izvajanju del oz. dobavi opreme - veljajo kot sestavni del postavk.</t>
  </si>
  <si>
    <t>Poleg tukaj navedenih opomb je potrebno v ceni in pri izvedbi upoštevati tudi opombe navedene pri posameznih postavkah oz. vrstah del.</t>
  </si>
  <si>
    <t>Ponudnik - izvajalec - dobavitelj opreme del mora  v ponudbi in pri izvajanju del oz. dobavi opreme upoštevati splošna določila in zakonodajo veljavno v RS.</t>
  </si>
  <si>
    <t>Vgrajeni material oz. dobavljena oprema mora ustrezati veljavnim normativom in predpisanim standardom ter ustrezati kvaliteti določeni z veljavno področno zakonodajo ter projektom oz. razpisom. Ponudnik to dokaže s predložitvijo izjav o skladnosti in ustreznih certifikatov pred vgrajevanjem oz. dobavo opreme, pridobitev teh listin mora biti vkalkulirana v cenah po enoti.</t>
  </si>
  <si>
    <t>Elementov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</si>
  <si>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Popis tvori celoto skupaj z grafičnim in teksualnim delom načrta oz. projektne dokumentacije (če je ta na voljo), zato ga je potrebno brati skupaj s celotnim načrtom (grafike, tehnična poročila)</t>
  </si>
  <si>
    <t>Pri izdelavi ponudbe za posamezne postavke pregledati kompletno tehnično dokumentacijo z vsemi načrti (če je ta na voljo).</t>
  </si>
  <si>
    <t>Kjer relevantno - vse izmere je potrebno preveriti po posameznih projektih in na terenu, v primeru nejasnosti se posvetovati s projektantom (oz. pooblaščenim predstavnikom naročnika) in nadzorom.</t>
  </si>
  <si>
    <t>Ponudnik - izvajalec - dobavitelj opreme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</si>
  <si>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 xml:space="preserve">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 </t>
  </si>
  <si>
    <t xml:space="preserve">Ponudnik - izvajalec - dobavitelj opreme mora predvidena dela oz. dobavo opreme izvesti v zahtevani kvaliteti in lahko vgrajuje samo materiale in opremo, ki ima ustrezne ateste in certifikate (potrdila o skladnosti) ter je potrjena tudi s strani predstavnika investitorja. </t>
  </si>
  <si>
    <t xml:space="preserve">Nobeno naročilo ponujene opreme ne more biti sprovedeno, dokler ni s strani investitorja pooblaščenih oseb izvedena preverba ustreznosti in ta tudi pisno potrjena. </t>
  </si>
  <si>
    <t>Vsi finalni  materiali in obdelave se izvajajo na podlagi predhodno potrjenih  vzorcev s strani projektanta in naročnika.</t>
  </si>
  <si>
    <t>Za posamezne sklope elementov opreme se pred izvedbo izdela vzorčni element iz katerega morajo biti razvidne vse njegove (projektirane) značilnosti.</t>
  </si>
  <si>
    <t>Pri tipskih elementih so možna minimalna odstopanja v merah, vendar mora odstopanja predhodno potrditi projektant - arhitekt (oz. pooblaščen predstavnik naročnika).</t>
  </si>
  <si>
    <t xml:space="preserve">Ponudnik - izvajalec - dobavitelj opreme se mora držati navodil proizvajalca opreme za postavitev te opreme in sicer tako, da se po izvedbi zagonov pridobi dogovorjena garancija. </t>
  </si>
  <si>
    <t>14.</t>
  </si>
  <si>
    <t>Vgrajena oprema in material mora biti do dobave neuporabljena, nova, v originalni embalaži in opremljena z zahtevano dokazno dokumentacijo.</t>
  </si>
  <si>
    <t>15.</t>
  </si>
  <si>
    <t xml:space="preserve">Ponudnik - izvajalec - dobavitelj opreme je dolžan izvesti preizkusni pogon posameznih elementov opreme ali sistemov po opravljeni izvedbi oz. dobavi in pisnem obvestilu investitorju, da je oprema ali sistem pripravljen za preizkusni pogon. </t>
  </si>
  <si>
    <t xml:space="preserve">Preizkusni pogon se izvrši v sodelovanju z predstavniki tehničnih služb naročnika, poblaščenim serviserjem vgrajenih naprav, izvajalcem električnih napeljav, CNS in investitorjem po načinu, ki ga določa izvajalska pogodba (standard) oziroma jo predstavi investitor. </t>
  </si>
  <si>
    <t>16.</t>
  </si>
  <si>
    <t xml:space="preserve">Ponudnik - izvajalec - dobavitelj opreme mora upoštevati stroške za pridobivanje vseh potrebnih soglasij in mnenj, vse meritve kvalitete in projektiranih parametrov vgrajenih materialov in naprav, vsa atestna dokumentacija, garancije in potrdila o vgrajenih materialih oz. napravah. </t>
  </si>
  <si>
    <t>17.</t>
  </si>
  <si>
    <t>V vsaki ceni in za komplet je zajeti vsa potrebna dela za gotove montirane in finalno obdelane izdelke oz. opremo -  brez dodatnih del. Kjer relevantno - tudi z izdelavo vse montažne in delavniške tehnične dokumentacije, detajlov izvedbe, katerih potrditev je zagotoviti s strani projektanta (oz. pooblaščenega predstavnika naročnika). V ceni vseh postavk je zajeti še vse ostalo iz razpisnih pogojev, kar s tem popisom ni zajeto.</t>
  </si>
  <si>
    <t>Konstrukcijski oz. nosilni elementi (police, regali, omare ipd.) morajo ustrezati predvideni obremenitvi in zahtevam glede na področne standarde, za pravilno dimenzioniranje in ustrezno vgradnjo odgovarja ponudnik - izvajalec - dobavitelj opreme.</t>
  </si>
  <si>
    <t>18.</t>
  </si>
  <si>
    <t xml:space="preserve"> -   </t>
  </si>
  <si>
    <t>nabavo, dobavo in montažo vse navedene opreme in materialov razen če drugače opisano;</t>
  </si>
  <si>
    <t>vse potrebno delo;</t>
  </si>
  <si>
    <t>vsa potrebna pomožna sredstva za vgrajevanje na objektu kot so lestve, odri in podobno, izdelavo, uporabo in demontažo vseh delovnih odrov (za ves čas izvajanja del);</t>
  </si>
  <si>
    <t>usklajevanje z osnovnim načrtom in posvetovanje s projektantom, nadzornikom, investitorjem, naročnikom;</t>
  </si>
  <si>
    <t>terminsko usklajevanje del z ostalimi izvajalci na objektu;</t>
  </si>
  <si>
    <t>plačilo prispevka za odvoz na deponijo odpadnega materiala;</t>
  </si>
  <si>
    <t>manipulativne in režijske stroške, kot tudi stroški koordinacije, kar velja tudi za odpravo napak v garancijski dobi;</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</si>
  <si>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 oz. opreme;</t>
  </si>
  <si>
    <t>preizkušanje kvalitete za vse materiale in opremo, ki se vgrajuje oz. dobavlja in dokazovanje kvalitete z atesti;</t>
  </si>
  <si>
    <t>ves potrebni glavni, pomožni, pritrdilni, tesnilni in vezni material;</t>
  </si>
  <si>
    <t>preboje (rezanje, vrtanje in preboji sten in plošč) in požarno zaprtje prebojev manjših od Ø150 mm - kjer relevantno;</t>
  </si>
  <si>
    <t>merjenje na objektu, pred pričetkom izdelave posameznih elementov oz. dobave opreme - kjer relevantno;</t>
  </si>
  <si>
    <t>popravilo nekvalitetno izvedenih del oziroma zamenjava elementov oz. dobavljene opreme;</t>
  </si>
  <si>
    <t>izdelavo in izrez odprtin za vgradnjo inštalacijskih in drugih elementov ;</t>
  </si>
  <si>
    <t>izdelavo vseh izračunov vezanih na izdelavo elementov, potrebnih za doseganje predpisanih zahtev;</t>
  </si>
  <si>
    <t>ustrezno izobraževanje vzdrževalcev objekta za manjša popravila oz. vzdrževanja</t>
  </si>
  <si>
    <t>izdelavo oz. dobavo originalnih navodil za uporabo in vzdrževanje opreme v slovenskem jeziku;</t>
  </si>
  <si>
    <t>izdelavo dokazne dokumentacije v 2 (dveh) izvodih, združene v fasciklu z označenimi registri poglavij vključujoč:</t>
  </si>
  <si>
    <t>a) izjave,</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</si>
  <si>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</si>
  <si>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</si>
  <si>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</si>
  <si>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</si>
  <si>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</si>
  <si>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 oz. primopredajo.</t>
  </si>
  <si>
    <t>zavarovanje vgrajene opreme in elementov pred onesnaževanjem in poškodbami do primopredaje izvedenih del oz. opreme investitorju.</t>
  </si>
  <si>
    <t>19.</t>
  </si>
  <si>
    <t>Vsi jekleni elementi (četudi ni v načrtu ali popisu del posebej označeno) morajo biti primerno protikorozijsko zaščiteni (npr. vroče cinkanje in barvanje v RAL po izboru projektanta - arhitekta (oz. pooblaščenega predstavnika naročnika) ali drugo zahtevano zaščito za jeklene konstrukcije) tako, da je zagotovljen garancijski rok in življenjska doba, ki jo zahteva investitor.</t>
  </si>
  <si>
    <t>20.</t>
  </si>
  <si>
    <t>Vsi kovinski elementi morajo biti ozemljeni. Prav tako morajo biti ozemljeni naprave in drugi elementi opreme skladno z navodili proizvajalca.</t>
  </si>
  <si>
    <t>Kot npr.: Logitech MK120 combo (ali enakovredno)</t>
  </si>
  <si>
    <t>Razmerje slike 16:10
Širina vidne površine 4 m
Višina vidne površine 2,5 m
Motorizirano električno navijalno platno
Brez črnih robov (maksimalna projekcijska površina)
Montaža na steno/strop - nosilcni vključeni
Električni motor z upravljanjem preko stikala ali daljinca
Izpust platna iz ohišja: zadaj
Stran krmiljenja/motorja: desna
Barva ohišja standardno bela
Primerno za šolske in predavalne prostore
Vključen RF daljinec za upravljanje
Montaža na steno / strop, prostor višine 470cm.</t>
  </si>
  <si>
    <t>Vključno z nosilci za stropno montažo v nosilno ploščo skozi spuščen strop (55 cm).</t>
  </si>
  <si>
    <t>Razmerje slike 16:10
Širina vidne površine 6 m
Višina vidne površine 3,75 m
Motorizirano električno navijalno platno
Brez črnih robov (maksimalna projekcijska površina)
Električni motor z upravljanjem preko stikala ali daljinca
Izpust platna iz ohišja: zadaj
Stran krmiljenja/motorja: desna
Barva ohišja standardno bela
Primerno za šolske in predavalne prostore
Vključen RF daljinec za upravljanje
Montaža na steno / strop, prostor višine 470cm.</t>
  </si>
  <si>
    <t>IKT OPREMA</t>
  </si>
  <si>
    <t>Montaža interaktivnih zaslonov se izvaja na nosilno ali ojačano predelno steno (mavčno kartonske stene sistem Knauf, z dvoslojno oblogo). Montaža zajema tudi evt. potrebne dodatne ojačitve sten za dosego ustrezne stabilnosti nameščene opreme, vključno z vsemi deli za povrnitev sten v izhodiščno stanje.
Montaža zajema tudi morebitne dodatne kable, potrebne za priklop (USB, VGA, HDMI, DP, napajanje), adapterje ali kabelske kanale.</t>
  </si>
  <si>
    <t xml:space="preserve">Cena za posamezno postavko zajema dostavo, vnos, montažo oz. postavitev ter priklop v delovanje. </t>
  </si>
  <si>
    <t>21.</t>
  </si>
  <si>
    <t>TV2 - Stenski zaslon 98''</t>
  </si>
  <si>
    <t>PRO1 - Projektor 1</t>
  </si>
  <si>
    <t>PRO2 - Projektor 2</t>
  </si>
  <si>
    <t>PLATNO2 - Platno za projekcijo širine 6m</t>
  </si>
  <si>
    <t>TV - Stenski zaslon 50''</t>
  </si>
  <si>
    <t>Mobilno stojalo za interaktivni zaslon (za T04_S)</t>
  </si>
  <si>
    <t>Stenski nosilec za interaktivni zaslon, višinsko nastavljiv (za T04)</t>
  </si>
  <si>
    <t>Ponudnik - izvajalec - dobavitelj opreme je dolžan pred oddajo ponudbe opraviti ogled lokacije gradnje oz. vgradnje / dobave opreme in naprav. Z oddajo ponudbe ponudnik - izvajalec - dobavitelj opreme potrjuje, da mu je lokacija gradnje  vgradnje / dobave opreme in naprav poznana in da je to upošteval v ponudbeni ceni.</t>
  </si>
  <si>
    <t>Preveriti število kosov in morebitna neskladja med različnimi deli dokumentacije (npr. popis, tehnično poročilo, sheme oz. risbe) razrešiti v sodelovanju z arhitektom oz. predstavnikom naročnika.</t>
  </si>
  <si>
    <t>vsa potrebna pripravljalna dela, organizacijo gradbišča oz. delovišča in manipulativne stroške;</t>
  </si>
  <si>
    <t>vse potrebne transporte, skladiščenja na gradbišču oz. delovišču, notranjega (horizontalnega in vertikalnega) transporta na gradbišču oz. delovišču (ne glede na težo ali zahtevnost), vključno z delovnimi odri, napravami za dviganje bremen, delovnimi košarami ipd.;</t>
  </si>
  <si>
    <t>stroške elektrike, toplote, vode, razsvetljave in ostale stroške v času gradnje oz. izvajanja del;</t>
  </si>
  <si>
    <t>zaključna dela na objektu oz. gradbišču oz. delovišču s strani ponudnika in njegovih podizvajalcev, z odvozom odvečnega materiala in odpadnega materiala na deponijo ter čiščenje objekta zaradi svojih del med gradnjo in po končani gradnji oz. izvajanju del;</t>
  </si>
  <si>
    <t>izvedbo predpisanih ukrepov varstva pri delu in varstva pred požarom, ki jih mora ponudnik obvezno upoštevati ter vso potrebno higijensko tehnično preventivno zaščito delavcev na objektu oz. gradbišču oz. delovišču;</t>
  </si>
  <si>
    <t>zavarovanje ponudbenih del v gradnji, delavcev in materiala na objektu oz. gradbišču oz. delovišču v času izvajanja del;</t>
  </si>
  <si>
    <t>skladiščenje materiala na objektu oz. gradbišču oz. delovišču;</t>
  </si>
  <si>
    <t>popravilo eventuelno povzročene škode ostalim izvajalcem na gradbišču oz. delovišču;</t>
  </si>
  <si>
    <t>izdelavo vseh delavniških risb za izvedbo in potrebne detajle ter jih uskladiti z arhitektom oz. projektantom oz. predstavnikom naročnika;</t>
  </si>
  <si>
    <t xml:space="preserve">ENOTNA CENA MORA VSEBOVATI - v smiselnem obsegu glede na predmet gradnje oz. izvajanja dela ali dobave opreme
(Pri formuliranju enotnih cen in višine faktorja na urne postavke te ponudbe, je potrebno upoštevati naslednja dela): </t>
  </si>
  <si>
    <t xml:space="preserve">Ponudnik - izvajalec - dobavitelj opreme mora pred naročilom opreme v pogodbeno določenih rokih pripraviti in predstavniku naročnika ter nadzorniku posredovati celotno tehnično dokumentacijo za vse ponujene izdelke. Iz tehnične dokumentacije morajo biti razvidne njihove karakteristike, ki se morajo ujemati s karakteristikami navedenimi v specifikaciji naročnika. </t>
  </si>
  <si>
    <t>Ponudnik - izvajalec - dobavitelj opreme ponudi opremo ob upoštevanju določb ter zahtev iz Uredbe o zelenem javnem naročanju (Ur.l. RS, št. 51/17, 64/19, 121/21, 132/23, 43/25), z vsemi prilogami, da upošteva temeljne okoljske zahteve za pohištvo 
in doseže cilj določen v 2. odstavku 6. člena Uredbe o zelenem javnem naročanju, v
točki 10:
- delež lesa ali lesnih tvoriv v pohištvu znaša najmanj 70 % prostornine uporabljenih materialov za izdelavo pohištva.
točki 7 in 8:
- osebni in prenosni računalniki, preklopni tablični računalniki, elektronski prikazovalniki ter mobilni in pametni telefoni so uvrščeni v najvišji energijski razred, ki je dostopen na trgu;
- delež opreme za zajem, obdelavo in prikaz slik, ki so uvrščeni v najvišji energijski razred, dostopen na trgu, znaša najmanj 85 % vseh artiklov;</t>
  </si>
  <si>
    <t>Način dokazovanja:
- predložitev tehnične dokumentacije proizvajalca 
- ustrezno dokazilo, iz katerega izhaja, da so izpolnjene zahteve
Kot ustrezno dokazilo šteje npr. okoljski znak tipa I ali III, originalna tehnična dokumentacija, poročilo o preizkusu neodvisne akreditirane institucije ipd.</t>
  </si>
  <si>
    <t>POSEBNE ZAHTEVE</t>
  </si>
  <si>
    <t>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oz. skladno z najnovejšimi zahtevami, ki jih opredeljujeje zakonodaja.
Adhezivi ali lepila, ki se uporabljajo pri sestavljanju pohištva, ne smejo vsebovati več kot 10 % mase hlapnih organskih spojin (HOS) oz. skladno z najnovejšimi zahtevami, ki jih opredeljujeje zakonodaja.
Embalaža mora biti:
– iz materiala, ki ga je mogoče enostavno reciklirati, ali
– iz materialov, ki temeljijo na obnovljivih virih.</t>
  </si>
  <si>
    <t>Projektant:</t>
  </si>
  <si>
    <t>ADZ d.o.o., peričeva ulica 52, 1000 Ljubljana</t>
  </si>
  <si>
    <t>Pooblaščeni arhitekt:</t>
  </si>
  <si>
    <t>Mitja Zorc, univ.dipl.inž.arh.</t>
  </si>
  <si>
    <t>Sodelavci:</t>
  </si>
  <si>
    <t>Aleš Korpič, univ.dipl.inž.arh.</t>
  </si>
  <si>
    <t>Katja Ševerkar, univ.dipl.inž.arh.</t>
  </si>
  <si>
    <t>Sanja Škrinjar Zorc, univ.dipl.inž.arh.</t>
  </si>
  <si>
    <t>Številka projekta:</t>
  </si>
  <si>
    <t>37-22</t>
  </si>
  <si>
    <t>Številka načrta:</t>
  </si>
  <si>
    <t>37-22-A-04</t>
  </si>
  <si>
    <t>Načrt:</t>
  </si>
  <si>
    <t>1.4 - Načrt opreme za šolo in telovadnico</t>
  </si>
  <si>
    <t>Načrt arhitekture</t>
  </si>
  <si>
    <t>Datum popisa:</t>
  </si>
  <si>
    <t>marec 2026 (05.03.2026)</t>
  </si>
  <si>
    <t>sklop</t>
  </si>
  <si>
    <t>IKT</t>
  </si>
  <si>
    <t>SKUPAJ SKLOP II. BREZ DDV:</t>
  </si>
  <si>
    <t>SKUPAJ SKLOP II. Z DDV:</t>
  </si>
  <si>
    <t>II.1</t>
  </si>
  <si>
    <t>T04, T04_S - Interaktivni zaslon</t>
  </si>
  <si>
    <t>PLATNO1 - Platno za projekcijo širine 4m</t>
  </si>
  <si>
    <t>POPIS OPREME - TIPSKI ELEMENTI - II. SKLOP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</si>
</sst>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7" formatCode="#,##0.00\ &quot;€&quot;;\-#,##0.00\ &quot;€&quot;"/>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EUR];\-#,##0.00\ [$EUR]"/>
    <numFmt numFmtId="182" formatCode="&quot; &quot;* #,##0.00&quot;  € &quot;;&quot; &quot;* &quot;(&quot;#,##0.00&quot;) € &quot;;&quot; &quot;* &quot;-&quot;#&quot;  € &quot;;&quot; &quot;@&quot; &quot;"/>
    <numFmt numFmtId="183" formatCode="0.0%"/>
    <numFmt numFmtId="184" formatCode="_(* #,##0.00_);_(* \(#,##0.00\);_(* &quot;-&quot;??_);_(@_)"/>
    <numFmt numFmtId="185" formatCode="[$SIT]\ #,##0.00;[Red][$SIT]\ #,##0.00"/>
    <numFmt numFmtId="186" formatCode="_(&quot;$&quot;* #,##0.00_);_(&quot;$&quot;* \(#,##0.00\);_(&quot;$&quot;* &quot;-&quot;??_);_(@_)"/>
    <numFmt numFmtId="187" formatCode="[$-424]d\.\ mmmm\ yyyy"/>
    <numFmt numFmtId="188" formatCode="[$-424]0"/>
    <numFmt numFmtId="189" formatCode="0\ &quot;m&quot;"/>
    <numFmt numFmtId="190" formatCode="0&quot; m&quot;"/>
    <numFmt numFmtId="191" formatCode="&quot;SIT &quot;#,##0\ ;&quot;(SIT &quot;#,##0\)"/>
    <numFmt numFmtId="192" formatCode="&quot;$&quot;#,##0\ ;&quot;($&quot;#,##0\)"/>
    <numFmt numFmtId="193" formatCode="_(&quot;$&quot;* #,##0_);_(&quot;$&quot;* \(#,##0\);_(&quot;$&quot;* &quot;-&quot;_);_(@_)"/>
    <numFmt numFmtId="194" formatCode="_-* #,##0.00&quot; €&quot;_-;\-* #,##0.00&quot; €&quot;_-;_-* \-??&quot; €&quot;_-;_-@_-"/>
    <numFmt numFmtId="195" formatCode="0&quot; kos&quot;"/>
    <numFmt numFmtId="196" formatCode="&quot; € &quot;#,##0.00\ ;&quot;-€ &quot;#,##0.00\ ;&quot; € -&quot;#\ ;@\ "/>
    <numFmt numFmtId="197" formatCode="&quot;SIT&quot;#,##0_);&quot;(SIT&quot;#,##0\)"/>
    <numFmt numFmtId="198" formatCode="_-[$€-2]\ * #,##0.00_-;\-[$€-2]\ * #,##0.00_-;_-[$€-2]\ * &quot;-&quot;??_-"/>
    <numFmt numFmtId="199" formatCode="_-* #,##0.00\ [$€-1]_-;\-* #,##0.00\ [$€-1]_-;_-* \-??\ [$€-1]_-"/>
    <numFmt numFmtId="200" formatCode="_(* #,##0_);_(* \(#,##0\);_(* \-_);_(@_)"/>
    <numFmt numFmtId="201" formatCode="_-* #,##0.00\ _k_n_-;\-* #,##0.00\ _k_n_-;_-* \-??\ _k_n_-;_-@_-"/>
    <numFmt numFmtId="202" formatCode="#,#00"/>
    <numFmt numFmtId="203" formatCode="&quot;$&quot;#,##0\ ;\(&quot;$&quot;#,##0\)"/>
    <numFmt numFmtId="204" formatCode="0.00_)"/>
    <numFmt numFmtId="205" formatCode="_-&quot;€&quot;\ * #,##0.00_-;\-&quot;€&quot;\ * #,##0.00_-;_-&quot;€&quot;\ * &quot;-&quot;??_-;_-@_-"/>
    <numFmt numFmtId="206" formatCode="_-* #,##0.00_-;\-* #,##0.00_-;_-* \-??_-;_-@_-"/>
    <numFmt numFmtId="207" formatCode="mmmm\ d&quot;, &quot;yyyy"/>
    <numFmt numFmtId="208" formatCode="_-* #,##0.00\ [$€-1]_-;\-* #,##0.00\ [$€-1]_-;_-* &quot;-&quot;??\ [$€-1]_-"/>
    <numFmt numFmtId="209" formatCode="&quot;SIT &quot;#,##0_);&quot;(SIT &quot;#,##0\)"/>
    <numFmt numFmtId="210" formatCode="_-* #,##0.00\ [$€]_-;\-* #,##0.00\ [$€]_-;_-* \-??\ [$€]_-;_-@_-"/>
    <numFmt numFmtId="211" formatCode="_ * #,##0.00_-\ _S_L_T_ ;_ * #,##0.00\-\ _S_L_T_ ;_ * &quot;-&quot;??_-\ _S_L_T_ ;_ @_ "/>
    <numFmt numFmtId="212" formatCode="&quot;DM&quot;#,##0.00;[Red]&quot;-DM&quot;#,##0.00"/>
    <numFmt numFmtId="213" formatCode="m\o\n\th\ d\,\ yyyy"/>
    <numFmt numFmtId="214" formatCode="&quot;On&quot;;&quot;On&quot;;&quot;Off&quot;"/>
    <numFmt numFmtId="215" formatCode="_ * #,##0.00_-\ &quot;SLT&quot;_ ;_ * #,##0.00\-\ &quot;SLT&quot;_ ;_ * &quot;-&quot;??_-\ &quot;SLT&quot;_ ;_ @_ "/>
    <numFmt numFmtId="216" formatCode="_-&quot;€ &quot;* #,##0.00_-;&quot;-€ &quot;* #,##0.00_-;_-&quot;€ &quot;* \-??_-;_-@_-"/>
    <numFmt numFmtId="217" formatCode="0\ &quot;kos&quot;"/>
    <numFmt numFmtId="218" formatCode="#."/>
    <numFmt numFmtId="219" formatCode="&quot;L.&quot;\ #,##0;[Red]\-&quot;L.&quot;\ #,##0"/>
    <numFmt numFmtId="220" formatCode="_-* #,##0\ _S_I_T_-;\-* #,##0\ _S_I_T_-;_-* \-??\ _S_I_T_-;_-@_-"/>
    <numFmt numFmtId="221" formatCode="_(* #,##0.00_);_(* \(#,##0.00\);_(* \-??_);_(@_)"/>
  </numFmts>
  <fonts count="208">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sz val="10"/>
      <name val="Arial"/>
      <family val="2"/>
    </font>
    <font>
      <sz val="10"/>
      <name val="Arial CE"/>
      <family val="2"/>
      <charset val="238"/>
    </font>
    <font>
      <sz val="10"/>
      <name val="Arial CE"/>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sz val="10"/>
      <name val="Arial Narrow"/>
      <family val="2"/>
    </font>
    <font>
      <sz val="10"/>
      <name val="Times New Roman"/>
      <family val="1"/>
      <charset val="238"/>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1"/>
      <color theme="1"/>
      <name val="Arial"/>
      <family val="2"/>
      <charset val="238"/>
    </font>
    <font>
      <sz val="9"/>
      <name val="Arial"/>
      <family val="2"/>
      <charset val="238"/>
    </font>
    <font>
      <sz val="10"/>
      <color rgb="FF000000"/>
      <name val="Arial"/>
      <family val="2"/>
      <charset val="238"/>
    </font>
    <font>
      <u/>
      <sz val="10"/>
      <color theme="10"/>
      <name val="Arial"/>
      <family val="2"/>
      <charset val="238"/>
    </font>
    <font>
      <b/>
      <sz val="12"/>
      <name val="Arial CE"/>
      <charset val="238"/>
    </font>
    <font>
      <b/>
      <sz val="14"/>
      <name val="Arial CE"/>
      <charset val="238"/>
    </font>
    <font>
      <sz val="12"/>
      <name val="Arial"/>
      <family val="2"/>
      <charset val="238"/>
    </font>
    <font>
      <sz val="10"/>
      <name val="Calibri"/>
      <family val="2"/>
      <charset val="238"/>
      <scheme val="minor"/>
    </font>
    <font>
      <b/>
      <sz val="10"/>
      <name val="Calibri"/>
      <family val="2"/>
      <charset val="238"/>
      <scheme val="minor"/>
    </font>
    <font>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sz val="12"/>
      <color theme="1"/>
      <name val="Calibri"/>
      <family val="2"/>
      <charset val="238"/>
      <scheme val="minor"/>
    </font>
    <font>
      <b/>
      <sz val="12"/>
      <color theme="1"/>
      <name val="Calibri"/>
      <family val="2"/>
      <charset val="238"/>
      <scheme val="minor"/>
    </font>
    <font>
      <i/>
      <sz val="10"/>
      <color theme="1"/>
      <name val="Calibri"/>
      <family val="2"/>
      <charset val="238"/>
      <scheme val="minor"/>
    </font>
    <font>
      <sz val="8"/>
      <color indexed="8"/>
      <name val="Arial"/>
      <family val="2"/>
      <charset val="238"/>
    </font>
    <font>
      <b/>
      <sz val="8"/>
      <color rgb="FF000000"/>
      <name val="Arial"/>
      <family val="2"/>
      <charset val="238"/>
    </font>
    <font>
      <sz val="8"/>
      <color rgb="FF000000"/>
      <name val="Tahoma"/>
      <family val="2"/>
      <charset val="238"/>
    </font>
    <font>
      <sz val="7"/>
      <color rgb="FF000000"/>
      <name val="Tahoma"/>
      <family val="2"/>
      <charset val="238"/>
    </font>
    <font>
      <sz val="11"/>
      <color rgb="FF000000"/>
      <name val="Calibri"/>
      <family val="2"/>
      <charset val="238"/>
    </font>
    <font>
      <sz val="10"/>
      <name val="Arial Narrow"/>
      <family val="2"/>
      <charset val="238"/>
    </font>
    <font>
      <sz val="10"/>
      <color indexed="8"/>
      <name val="Arial"/>
      <family val="2"/>
      <charset val="238"/>
    </font>
    <font>
      <sz val="11"/>
      <name val="Arial CE"/>
      <charset val="238"/>
    </font>
    <font>
      <i/>
      <sz val="10"/>
      <color rgb="FF7F7F7F"/>
      <name val="Arial"/>
      <family val="2"/>
      <charset val="238"/>
    </font>
    <font>
      <sz val="8"/>
      <color rgb="FF000000"/>
      <name val="Arial"/>
      <family val="2"/>
      <charset val="238"/>
    </font>
    <font>
      <sz val="11"/>
      <color theme="1"/>
      <name val="Calibri"/>
      <family val="2"/>
      <charset val="238"/>
      <scheme val="minor"/>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9"/>
      <color rgb="FF000000"/>
      <name val="Tahoma"/>
      <family val="2"/>
      <charset val="238"/>
    </font>
    <font>
      <sz val="11"/>
      <color indexed="28"/>
      <name val="Calibri"/>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0"/>
      <name val="Helv"/>
      <charset val="204"/>
    </font>
    <font>
      <sz val="10"/>
      <name val="Century Schoolbook CE"/>
      <charset val="238"/>
    </font>
    <font>
      <sz val="12"/>
      <name val="Arial CE"/>
      <charset val="238"/>
    </font>
    <font>
      <sz val="10"/>
      <name val="Courier New"/>
      <family val="3"/>
      <charset val="238"/>
    </font>
    <font>
      <sz val="12"/>
      <color indexed="8"/>
      <name val="Calibri"/>
      <family val="2"/>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b/>
      <sz val="12"/>
      <color indexed="9"/>
      <name val="Calibri"/>
      <family val="2"/>
      <charset val="238"/>
    </font>
    <font>
      <sz val="12"/>
      <color indexed="60"/>
      <name val="Calibri"/>
      <family val="2"/>
      <charset val="238"/>
    </font>
    <font>
      <b/>
      <sz val="7"/>
      <color rgb="FF000000"/>
      <name val="Tahoma"/>
      <family val="2"/>
      <charset val="238"/>
    </font>
    <font>
      <sz val="10"/>
      <color theme="1"/>
      <name val="Cambria"/>
      <family val="1"/>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u/>
      <sz val="13"/>
      <color theme="10"/>
      <name val="Arial CE"/>
      <charset val="238"/>
    </font>
    <font>
      <sz val="7"/>
      <color rgb="FF000000"/>
      <name val="Arial"/>
      <family val="2"/>
      <charset val="238"/>
    </font>
    <font>
      <b/>
      <sz val="10"/>
      <name val="Courier New CE"/>
      <charset val="238"/>
    </font>
    <font>
      <sz val="10"/>
      <name val="Geneva"/>
      <charset val="134"/>
    </font>
    <font>
      <sz val="11"/>
      <color indexed="14"/>
      <name val="Calibri"/>
      <family val="2"/>
      <charset val="238"/>
    </font>
    <font>
      <sz val="14"/>
      <color rgb="FF000000"/>
      <name val="Tahoma"/>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sz val="12"/>
      <name val="Calibri"/>
      <family val="2"/>
      <charset val="238"/>
      <scheme val="minor"/>
    </font>
    <font>
      <b/>
      <sz val="12"/>
      <name val="Calibri"/>
      <family val="2"/>
      <charset val="238"/>
      <scheme val="minor"/>
    </font>
    <font>
      <sz val="10"/>
      <color indexed="8"/>
      <name val="Calibri"/>
      <family val="2"/>
      <charset val="238"/>
      <scheme val="minor"/>
    </font>
    <font>
      <b/>
      <sz val="10"/>
      <color indexed="8"/>
      <name val="Calibri"/>
      <family val="2"/>
      <charset val="238"/>
      <scheme val="minor"/>
    </font>
    <font>
      <b/>
      <sz val="10"/>
      <name val="Arial"/>
      <family val="2"/>
      <charset val="238"/>
    </font>
    <font>
      <sz val="11"/>
      <name val="Calibri"/>
      <family val="2"/>
      <charset val="238"/>
      <scheme val="minor"/>
    </font>
    <font>
      <sz val="10"/>
      <color indexed="8"/>
      <name val="Arial"/>
      <family val="2"/>
    </font>
  </fonts>
  <fills count="129">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rgb="FFFFFFFF"/>
        <bgColor indexed="64"/>
      </patternFill>
    </fill>
    <fill>
      <patternFill patternType="solid">
        <fgColor indexed="52"/>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5"/>
        <bgColor indexed="64"/>
      </patternFill>
    </fill>
    <fill>
      <patternFill patternType="solid">
        <fgColor indexed="46"/>
        <bgColor indexed="64"/>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10"/>
        <bgColor indexed="14"/>
      </patternFill>
    </fill>
    <fill>
      <patternFill patternType="solid">
        <fgColor indexed="27"/>
        <bgColor indexed="64"/>
      </patternFill>
    </fill>
    <fill>
      <patternFill patternType="solid">
        <fgColor indexed="49"/>
        <bgColor indexed="64"/>
      </patternFill>
    </fill>
    <fill>
      <patternFill patternType="solid">
        <fgColor indexed="51"/>
        <bgColor indexed="64"/>
      </patternFill>
    </fill>
    <fill>
      <patternFill patternType="solid">
        <fgColor indexed="31"/>
        <bgColor indexed="31"/>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19"/>
        <bgColor indexed="64"/>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0"/>
        <bgColor indexed="45"/>
      </patternFill>
    </fill>
    <fill>
      <patternFill patternType="lightUp">
        <fgColor indexed="9"/>
        <bgColor indexed="55"/>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
      <patternFill patternType="solid">
        <fgColor theme="0" tint="-0.14999847407452621"/>
        <bgColor indexed="64"/>
      </patternFill>
    </fill>
    <fill>
      <patternFill patternType="solid">
        <fgColor rgb="FFFFFF00"/>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right/>
      <top/>
      <bottom style="double">
        <color indexed="52"/>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thin">
        <color auto="1"/>
      </left>
      <right style="thin">
        <color auto="1"/>
      </right>
      <top style="thin">
        <color auto="1"/>
      </top>
      <bottom style="thin">
        <color auto="1"/>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medium">
        <color auto="1"/>
      </left>
      <right style="thin">
        <color auto="1"/>
      </right>
      <top style="thin">
        <color auto="1"/>
      </top>
      <bottom style="thin">
        <color auto="1"/>
      </bottom>
      <diagonal/>
    </border>
    <border>
      <left/>
      <right/>
      <top/>
      <bottom style="medium">
        <color indexed="44"/>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bottom style="thick">
        <color indexed="49"/>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168">
    <xf numFmtId="0" fontId="0" fillId="0" borderId="0"/>
    <xf numFmtId="0" fontId="42" fillId="0" borderId="0"/>
    <xf numFmtId="0" fontId="47" fillId="0" borderId="0"/>
    <xf numFmtId="0" fontId="68"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0" borderId="0"/>
    <xf numFmtId="0" fontId="48" fillId="0" borderId="0"/>
    <xf numFmtId="0" fontId="65" fillId="0" borderId="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28"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20" fillId="47" borderId="1"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9" borderId="2" applyNumberFormat="0" applyAlignment="0" applyProtection="0"/>
    <xf numFmtId="174" fontId="8" fillId="0" borderId="0" applyFill="0" applyBorder="0" applyAlignment="0" applyProtection="0"/>
    <xf numFmtId="174" fontId="50" fillId="0" borderId="0" applyFill="0" applyBorder="0" applyAlignment="0" applyProtection="0"/>
    <xf numFmtId="166" fontId="9" fillId="0" borderId="0" applyFont="0" applyFill="0" applyBorder="0" applyAlignment="0" applyProtection="0"/>
    <xf numFmtId="3" fontId="8" fillId="0" borderId="0" applyFill="0" applyBorder="0" applyAlignment="0" applyProtection="0"/>
    <xf numFmtId="3" fontId="50" fillId="0" borderId="0" applyFill="0" applyBorder="0" applyAlignment="0" applyProtection="0"/>
    <xf numFmtId="3" fontId="69" fillId="0" borderId="0" applyFont="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44" fontId="16" fillId="0" borderId="0" applyFon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51" fillId="0" borderId="3" applyAlignment="0"/>
    <xf numFmtId="0" fontId="52" fillId="0" borderId="3" applyAlignment="0"/>
    <xf numFmtId="0" fontId="70" fillId="0" borderId="4" applyAlignment="0"/>
    <xf numFmtId="178" fontId="9" fillId="0" borderId="0"/>
    <xf numFmtId="179" fontId="9" fillId="0" borderId="0"/>
    <xf numFmtId="0" fontId="9"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66" fillId="0" borderId="0"/>
    <xf numFmtId="0" fontId="8" fillId="0" borderId="0"/>
    <xf numFmtId="9" fontId="9" fillId="0" borderId="0"/>
    <xf numFmtId="0" fontId="80" fillId="46" borderId="0">
      <alignment horizontal="left" vertical="top"/>
    </xf>
    <xf numFmtId="170" fontId="8" fillId="0" borderId="0"/>
    <xf numFmtId="170" fontId="14"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88" fillId="0" borderId="0" applyNumberFormat="0" applyBorder="0" applyProtection="0">
      <alignment horizontal="center"/>
    </xf>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24" fillId="0" borderId="6"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25" fillId="0" borderId="8"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26" fillId="0" borderId="10"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6" fillId="0" borderId="0" applyNumberFormat="0" applyFill="0" applyBorder="0" applyAlignment="0" applyProtection="0"/>
    <xf numFmtId="0" fontId="88" fillId="0" borderId="0" applyNumberFormat="0" applyBorder="0" applyProtection="0">
      <alignment horizontal="center" textRotation="90"/>
    </xf>
    <xf numFmtId="0" fontId="46" fillId="0" borderId="0" applyNumberFormat="0" applyFill="0" applyBorder="0" applyAlignment="0" applyProtection="0"/>
    <xf numFmtId="0" fontId="77" fillId="0" borderId="0" applyNumberFormat="0" applyFill="0" applyBorder="0" applyAlignment="0" applyProtection="0">
      <alignment vertical="top"/>
      <protection locked="0"/>
    </xf>
    <xf numFmtId="0" fontId="46" fillId="0" borderId="0" applyNumberFormat="0" applyFill="0" applyBorder="0" applyAlignment="0" applyProtection="0"/>
    <xf numFmtId="0" fontId="89" fillId="0" borderId="0" applyNumberFormat="0" applyFill="0" applyBorder="0" applyAlignment="0" applyProtection="0">
      <alignment vertical="top"/>
      <protection locked="0"/>
    </xf>
    <xf numFmtId="0" fontId="81" fillId="0" borderId="0" applyNumberFormat="0" applyFill="0" applyBorder="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12" borderId="1" applyNumberFormat="0" applyAlignment="0" applyProtection="0"/>
    <xf numFmtId="0" fontId="30" fillId="50" borderId="11" applyNumberFormat="0" applyAlignment="0" applyProtection="0"/>
    <xf numFmtId="0" fontId="30" fillId="50" borderId="11" applyNumberFormat="0" applyAlignment="0" applyProtection="0"/>
    <xf numFmtId="0" fontId="30" fillId="50" borderId="11" applyNumberFormat="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28" fillId="0" borderId="13"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6" fillId="0" borderId="6" applyNumberFormat="0" applyFill="0" applyAlignment="0" applyProtection="0"/>
    <xf numFmtId="0" fontId="25" fillId="0" borderId="8" applyNumberFormat="0" applyFill="0" applyAlignment="0" applyProtection="0"/>
    <xf numFmtId="0" fontId="37" fillId="0" borderId="8" applyNumberFormat="0" applyFill="0" applyAlignment="0" applyProtection="0"/>
    <xf numFmtId="0" fontId="26" fillId="0" borderId="10" applyNumberFormat="0" applyFill="0" applyAlignment="0" applyProtection="0"/>
    <xf numFmtId="0" fontId="38" fillId="0" borderId="10" applyNumberFormat="0" applyFill="0" applyAlignment="0" applyProtection="0"/>
    <xf numFmtId="0" fontId="26"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0" fontId="8" fillId="0" borderId="0"/>
    <xf numFmtId="0" fontId="9"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87" fillId="0" borderId="0"/>
    <xf numFmtId="0" fontId="59" fillId="0" borderId="0" applyNumberFormat="0" applyFont="0" applyFill="0" applyBorder="0" applyAlignment="0" applyProtection="0">
      <alignment vertical="top"/>
    </xf>
    <xf numFmtId="0" fontId="79" fillId="0" borderId="0"/>
    <xf numFmtId="0" fontId="9" fillId="0" borderId="0"/>
    <xf numFmtId="0" fontId="87" fillId="0" borderId="0"/>
    <xf numFmtId="0" fontId="13" fillId="0" borderId="0"/>
    <xf numFmtId="0" fontId="13"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xf numFmtId="0" fontId="9"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9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12" fillId="0" borderId="0"/>
    <xf numFmtId="0" fontId="12" fillId="0" borderId="0"/>
    <xf numFmtId="0" fontId="13" fillId="0" borderId="0"/>
    <xf numFmtId="0" fontId="17" fillId="0" borderId="0"/>
    <xf numFmtId="0" fontId="11" fillId="0" borderId="0"/>
    <xf numFmtId="0" fontId="12" fillId="0" borderId="0"/>
    <xf numFmtId="0" fontId="9" fillId="0" borderId="0"/>
    <xf numFmtId="0" fontId="17" fillId="0" borderId="0"/>
    <xf numFmtId="0" fontId="11" fillId="0" borderId="0"/>
    <xf numFmtId="0" fontId="12" fillId="0" borderId="0"/>
    <xf numFmtId="0" fontId="13" fillId="0" borderId="0"/>
    <xf numFmtId="0" fontId="9" fillId="0" borderId="0"/>
    <xf numFmtId="0" fontId="9" fillId="0" borderId="0"/>
    <xf numFmtId="0" fontId="12" fillId="0" borderId="0"/>
    <xf numFmtId="0" fontId="12" fillId="0" borderId="0"/>
    <xf numFmtId="0" fontId="13" fillId="0" borderId="0"/>
    <xf numFmtId="0" fontId="8" fillId="0" borderId="0"/>
    <xf numFmtId="0" fontId="12" fillId="0" borderId="0"/>
    <xf numFmtId="0" fontId="87"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57" fillId="0" borderId="0">
      <alignment horizontal="justify" vertical="top"/>
    </xf>
    <xf numFmtId="0" fontId="12" fillId="0" borderId="0"/>
    <xf numFmtId="0" fontId="9" fillId="0" borderId="0"/>
    <xf numFmtId="0" fontId="87" fillId="0" borderId="0"/>
    <xf numFmtId="0" fontId="13" fillId="0" borderId="0"/>
    <xf numFmtId="0" fontId="87" fillId="0" borderId="0">
      <alignment vertical="top"/>
    </xf>
    <xf numFmtId="0" fontId="9" fillId="0" borderId="0"/>
    <xf numFmtId="0" fontId="41" fillId="0" borderId="0"/>
    <xf numFmtId="0" fontId="41" fillId="0" borderId="0"/>
    <xf numFmtId="0" fontId="67" fillId="0" borderId="0"/>
    <xf numFmtId="0" fontId="12" fillId="0" borderId="0"/>
    <xf numFmtId="0" fontId="13" fillId="0" borderId="0"/>
    <xf numFmtId="0" fontId="12"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17"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15" fillId="0" borderId="0"/>
    <xf numFmtId="0" fontId="8" fillId="0" borderId="0"/>
    <xf numFmtId="0" fontId="87" fillId="0" borderId="0"/>
    <xf numFmtId="0" fontId="8" fillId="0" borderId="0"/>
    <xf numFmtId="0" fontId="9" fillId="0" borderId="0"/>
    <xf numFmtId="0" fontId="9"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8"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13" fillId="0" borderId="0"/>
    <xf numFmtId="0" fontId="16" fillId="0" borderId="0"/>
    <xf numFmtId="0" fontId="9" fillId="0" borderId="0"/>
    <xf numFmtId="0" fontId="9" fillId="0" borderId="0"/>
    <xf numFmtId="0" fontId="9" fillId="0" borderId="0"/>
    <xf numFmtId="0" fontId="16" fillId="0" borderId="0"/>
    <xf numFmtId="0" fontId="58" fillId="0" borderId="0"/>
    <xf numFmtId="0" fontId="58" fillId="0" borderId="0"/>
    <xf numFmtId="0" fontId="92" fillId="0" borderId="0"/>
    <xf numFmtId="0" fontId="78" fillId="0" borderId="0"/>
    <xf numFmtId="0" fontId="9" fillId="0" borderId="0"/>
    <xf numFmtId="0" fontId="87" fillId="0" borderId="0"/>
    <xf numFmtId="0" fontId="14" fillId="0" borderId="0"/>
    <xf numFmtId="0" fontId="8" fillId="0" borderId="0"/>
    <xf numFmtId="0" fontId="9" fillId="0" borderId="0"/>
    <xf numFmtId="0" fontId="59" fillId="0" borderId="0"/>
    <xf numFmtId="0" fontId="9" fillId="0" borderId="0"/>
    <xf numFmtId="0" fontId="8" fillId="0" borderId="0"/>
    <xf numFmtId="0" fontId="87" fillId="0" borderId="0"/>
    <xf numFmtId="0" fontId="73"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3" fillId="0" borderId="0"/>
    <xf numFmtId="0" fontId="13" fillId="0" borderId="0"/>
    <xf numFmtId="0" fontId="12" fillId="0" borderId="0"/>
    <xf numFmtId="0" fontId="8" fillId="0" borderId="0"/>
    <xf numFmtId="0" fontId="8" fillId="0" borderId="0"/>
    <xf numFmtId="0" fontId="87" fillId="0" borderId="0"/>
    <xf numFmtId="0"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87" fillId="0" borderId="0"/>
    <xf numFmtId="0" fontId="87" fillId="0" borderId="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29" fillId="51"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176" fontId="61" fillId="0" borderId="0"/>
    <xf numFmtId="176" fontId="61" fillId="0" borderId="0"/>
    <xf numFmtId="176" fontId="71" fillId="0" borderId="0"/>
    <xf numFmtId="0" fontId="9" fillId="0" borderId="0"/>
    <xf numFmtId="0" fontId="12" fillId="0" borderId="0"/>
    <xf numFmtId="179" fontId="9" fillId="0" borderId="0"/>
    <xf numFmtId="0" fontId="15" fillId="0" borderId="0"/>
    <xf numFmtId="0" fontId="13" fillId="0" borderId="0"/>
    <xf numFmtId="0" fontId="13" fillId="0" borderId="0"/>
    <xf numFmtId="0" fontId="9" fillId="0" borderId="0"/>
    <xf numFmtId="0" fontId="15" fillId="0" borderId="0"/>
    <xf numFmtId="0" fontId="84" fillId="0" borderId="0"/>
    <xf numFmtId="0" fontId="87" fillId="0" borderId="0"/>
    <xf numFmtId="0" fontId="8" fillId="0" borderId="0"/>
    <xf numFmtId="0" fontId="94" fillId="0" borderId="0"/>
    <xf numFmtId="0" fontId="15" fillId="0" borderId="0"/>
    <xf numFmtId="0" fontId="9" fillId="0" borderId="0"/>
    <xf numFmtId="0" fontId="87" fillId="0" borderId="0"/>
    <xf numFmtId="0" fontId="87" fillId="0" borderId="0"/>
    <xf numFmtId="0" fontId="15"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 fillId="0" borderId="0"/>
    <xf numFmtId="179" fontId="74" fillId="0" borderId="0"/>
    <xf numFmtId="0" fontId="12" fillId="0" borderId="0"/>
    <xf numFmtId="0" fontId="9" fillId="18"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9" borderId="14" applyNumberFormat="0" applyAlignment="0" applyProtection="0"/>
    <xf numFmtId="0" fontId="74" fillId="52" borderId="14" applyNumberFormat="0" applyFont="0" applyAlignment="0" applyProtection="0"/>
    <xf numFmtId="9" fontId="9" fillId="0" borderId="0" applyFill="0" applyBorder="0" applyAlignment="0" applyProtection="0"/>
    <xf numFmtId="9" fontId="17" fillId="0" borderId="0" applyFill="0" applyBorder="0" applyAlignment="0" applyProtection="0"/>
    <xf numFmtId="9" fontId="11" fillId="0" borderId="0" applyFill="0" applyBorder="0" applyAlignment="0" applyProtection="0"/>
    <xf numFmtId="9" fontId="34" fillId="0" borderId="0" applyFont="0" applyFill="0" applyBorder="0" applyAlignment="0" applyProtection="0"/>
    <xf numFmtId="9" fontId="9" fillId="0" borderId="0" applyFill="0" applyBorder="0" applyAlignment="0" applyProtection="0"/>
    <xf numFmtId="0" fontId="9" fillId="18" borderId="14" applyNumberFormat="0" applyAlignment="0" applyProtection="0"/>
    <xf numFmtId="0" fontId="9" fillId="18" borderId="14" applyNumberFormat="0" applyAlignment="0" applyProtection="0"/>
    <xf numFmtId="0" fontId="12" fillId="18" borderId="14" applyNumberFormat="0" applyAlignment="0" applyProtection="0"/>
    <xf numFmtId="0" fontId="12" fillId="18" borderId="14" applyNumberFormat="0" applyAlignment="0" applyProtection="0"/>
    <xf numFmtId="0" fontId="12" fillId="19" borderId="14" applyNumberFormat="0" applyAlignment="0" applyProtection="0"/>
    <xf numFmtId="0" fontId="33" fillId="0" borderId="0" applyNumberFormat="0" applyFill="0" applyBorder="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22" fillId="0" borderId="0" applyNumberFormat="0" applyFill="0" applyBorder="0" applyAlignment="0" applyProtection="0"/>
    <xf numFmtId="0" fontId="44" fillId="0" borderId="0" applyBorder="0" applyProtection="0">
      <alignment vertical="top" wrapText="1"/>
    </xf>
    <xf numFmtId="0" fontId="75" fillId="0" borderId="0" applyFill="0">
      <alignment wrapText="1"/>
    </xf>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55"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57"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59" borderId="0" applyNumberFormat="0" applyBorder="0" applyAlignment="0" applyProtection="0"/>
    <xf numFmtId="0" fontId="28" fillId="0" borderId="13" applyNumberFormat="0" applyFill="0" applyAlignment="0" applyProtection="0"/>
    <xf numFmtId="0" fontId="29" fillId="0" borderId="15" applyNumberFormat="0" applyFill="0" applyAlignment="0" applyProtection="0"/>
    <xf numFmtId="0" fontId="21" fillId="48" borderId="2" applyNumberFormat="0" applyAlignment="0" applyProtection="0"/>
    <xf numFmtId="0" fontId="21" fillId="48" borderId="2" applyNumberFormat="0" applyAlignment="0" applyProtection="0"/>
    <xf numFmtId="49" fontId="62" fillId="50" borderId="16">
      <alignment horizontal="center" vertical="top" wrapText="1"/>
    </xf>
    <xf numFmtId="49" fontId="63" fillId="50" borderId="16">
      <alignment horizontal="center" vertical="top" wrapText="1"/>
    </xf>
    <xf numFmtId="49" fontId="72" fillId="60" borderId="17">
      <alignment horizontal="center" vertical="top" wrapText="1"/>
    </xf>
    <xf numFmtId="0" fontId="20" fillId="50" borderId="1" applyNumberFormat="0" applyAlignment="0" applyProtection="0"/>
    <xf numFmtId="0" fontId="20" fillId="50" borderId="1" applyNumberFormat="0" applyAlignment="0" applyProtection="0"/>
    <xf numFmtId="0" fontId="20" fillId="50" borderId="1" applyNumberFormat="0" applyAlignment="0" applyProtection="0"/>
    <xf numFmtId="0" fontId="45" fillId="50" borderId="1" applyNumberFormat="0" applyAlignment="0" applyProtection="0"/>
    <xf numFmtId="0" fontId="45" fillId="50" borderId="1" applyNumberFormat="0" applyAlignment="0" applyProtection="0"/>
    <xf numFmtId="0" fontId="45" fillId="50" borderId="1" applyNumberFormat="0" applyAlignment="0" applyProtection="0"/>
    <xf numFmtId="0" fontId="95" fillId="0" borderId="0" applyNumberFormat="0" applyBorder="0" applyProtection="0"/>
    <xf numFmtId="168" fontId="95" fillId="0" borderId="0" applyBorder="0" applyProtection="0"/>
    <xf numFmtId="0" fontId="80" fillId="46" borderId="0">
      <alignment horizontal="right" vertical="top"/>
    </xf>
    <xf numFmtId="0" fontId="80" fillId="46" borderId="0">
      <alignment horizontal="left" vertical="top"/>
    </xf>
    <xf numFmtId="0" fontId="80" fillId="46" borderId="0">
      <alignment horizontal="left" vertical="top"/>
    </xf>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42" fillId="0" borderId="0"/>
    <xf numFmtId="0" fontId="12" fillId="0" borderId="0"/>
    <xf numFmtId="0" fontId="47" fillId="0" borderId="0"/>
    <xf numFmtId="0" fontId="68" fillId="0" borderId="0"/>
    <xf numFmtId="0" fontId="85" fillId="0" borderId="0">
      <alignment horizontal="justify" vertical="top" wrapText="1"/>
    </xf>
    <xf numFmtId="0" fontId="76" fillId="0" borderId="0"/>
    <xf numFmtId="0" fontId="12" fillId="0" borderId="0"/>
    <xf numFmtId="0" fontId="8"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20" applyNumberFormat="0" applyFill="0" applyAlignment="0" applyProtection="0"/>
    <xf numFmtId="169" fontId="8" fillId="0" borderId="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67" fontId="15" fillId="0" borderId="0" applyFont="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9" fillId="0" borderId="0" applyFill="0" applyBorder="0" applyAlignment="0" applyProtection="0"/>
    <xf numFmtId="175" fontId="9" fillId="0" borderId="0" applyFill="0" applyBorder="0" applyAlignment="0" applyProtection="0"/>
    <xf numFmtId="169" fontId="8"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9"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9" fillId="0" borderId="0" applyFill="0" applyBorder="0" applyAlignment="0" applyProtection="0"/>
    <xf numFmtId="167" fontId="9" fillId="0" borderId="0" applyFill="0" applyBorder="0" applyAlignment="0" applyProtection="0"/>
    <xf numFmtId="44" fontId="8"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3" fontId="9" fillId="0" borderId="0" applyFill="0" applyBorder="0" applyAlignment="0" applyProtection="0"/>
    <xf numFmtId="0" fontId="9" fillId="0" borderId="0"/>
    <xf numFmtId="0" fontId="9" fillId="0" borderId="0"/>
    <xf numFmtId="180" fontId="11" fillId="0" borderId="0" applyFill="0" applyBorder="0" applyAlignment="0" applyProtection="0"/>
    <xf numFmtId="164" fontId="34"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66" fontId="15" fillId="0" borderId="0" applyFont="0" applyFill="0" applyBorder="0" applyAlignment="0" applyProtection="0"/>
    <xf numFmtId="174" fontId="8" fillId="0" borderId="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1" fontId="8" fillId="0" borderId="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12"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35" fillId="0" borderId="0" applyFill="0" applyBorder="0" applyAlignment="0" applyProtection="0"/>
    <xf numFmtId="165" fontId="34" fillId="0" borderId="0" applyFont="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79"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9"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5" fontId="9"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0" fontId="27" fillId="13" borderId="1" applyNumberFormat="0" applyAlignment="0" applyProtection="0"/>
    <xf numFmtId="0" fontId="9" fillId="0" borderId="0"/>
    <xf numFmtId="0" fontId="9" fillId="0" borderId="0"/>
    <xf numFmtId="0" fontId="27" fillId="10" borderId="1" applyNumberFormat="0" applyAlignment="0" applyProtection="0"/>
    <xf numFmtId="0" fontId="9" fillId="0" borderId="0"/>
    <xf numFmtId="0" fontId="27" fillId="14" borderId="1" applyNumberFormat="0" applyAlignment="0" applyProtection="0"/>
    <xf numFmtId="0" fontId="32" fillId="0" borderId="20" applyNumberFormat="0" applyFill="0" applyAlignment="0" applyProtection="0"/>
    <xf numFmtId="0" fontId="9" fillId="0" borderId="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1" fillId="0" borderId="0"/>
    <xf numFmtId="0" fontId="91" fillId="0" borderId="0"/>
    <xf numFmtId="0" fontId="13" fillId="0" borderId="0"/>
    <xf numFmtId="174" fontId="12" fillId="0" borderId="0" applyFill="0" applyBorder="0" applyAlignment="0" applyProtection="0"/>
    <xf numFmtId="0" fontId="13" fillId="0" borderId="0"/>
    <xf numFmtId="0" fontId="7" fillId="0" borderId="0"/>
    <xf numFmtId="0" fontId="9" fillId="0" borderId="0">
      <alignment vertical="top"/>
    </xf>
    <xf numFmtId="0" fontId="7" fillId="0" borderId="0"/>
    <xf numFmtId="0" fontId="7" fillId="62" borderId="24" applyNumberFormat="0" applyFont="0" applyAlignment="0" applyProtection="0"/>
    <xf numFmtId="181" fontId="97" fillId="0" borderId="0" applyBorder="0" applyProtection="0">
      <alignment horizontal="right" vertical="top" wrapText="1"/>
    </xf>
    <xf numFmtId="0" fontId="98" fillId="0" borderId="0"/>
    <xf numFmtId="0" fontId="99" fillId="0" borderId="0" applyNumberFormat="0" applyFill="0" applyBorder="0" applyAlignment="0" applyProtection="0"/>
    <xf numFmtId="0" fontId="98" fillId="62" borderId="24" applyNumberFormat="0" applyFont="0" applyAlignment="0" applyProtection="0"/>
    <xf numFmtId="164" fontId="9" fillId="0" borderId="0" applyFill="0" applyBorder="0" applyAlignment="0" applyProtection="0"/>
    <xf numFmtId="0" fontId="8" fillId="0" borderId="0"/>
    <xf numFmtId="0" fontId="13" fillId="0" borderId="0"/>
    <xf numFmtId="0" fontId="11" fillId="0" borderId="0">
      <alignment vertical="center"/>
    </xf>
    <xf numFmtId="0" fontId="13" fillId="0" borderId="0"/>
    <xf numFmtId="0" fontId="6"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12" fillId="0" borderId="0"/>
    <xf numFmtId="0" fontId="12" fillId="0" borderId="0"/>
    <xf numFmtId="0" fontId="111" fillId="0" borderId="0">
      <alignment horizontal="left" wrapText="1"/>
    </xf>
    <xf numFmtId="0" fontId="5" fillId="0" borderId="0"/>
    <xf numFmtId="0" fontId="9" fillId="0" borderId="0">
      <alignment vertical="top"/>
    </xf>
    <xf numFmtId="0" fontId="113" fillId="63" borderId="0">
      <alignment horizontal="left" vertical="top"/>
    </xf>
    <xf numFmtId="0" fontId="114" fillId="63" borderId="0">
      <alignment horizontal="left" vertical="top"/>
    </xf>
    <xf numFmtId="0" fontId="91" fillId="0" borderId="0"/>
    <xf numFmtId="0" fontId="115" fillId="0" borderId="0"/>
    <xf numFmtId="0" fontId="94" fillId="0" borderId="0"/>
    <xf numFmtId="0" fontId="98" fillId="0" borderId="0"/>
    <xf numFmtId="182" fontId="115" fillId="0" borderId="0"/>
    <xf numFmtId="0" fontId="108" fillId="0" borderId="0"/>
    <xf numFmtId="0" fontId="9" fillId="0" borderId="0"/>
    <xf numFmtId="0" fontId="9" fillId="0" borderId="0"/>
    <xf numFmtId="0" fontId="9" fillId="0" borderId="0"/>
    <xf numFmtId="0" fontId="91" fillId="0" borderId="0"/>
    <xf numFmtId="0" fontId="91" fillId="0" borderId="0"/>
    <xf numFmtId="0" fontId="91" fillId="0" borderId="0"/>
    <xf numFmtId="0" fontId="91" fillId="0" borderId="0"/>
    <xf numFmtId="0" fontId="91" fillId="0" borderId="0"/>
    <xf numFmtId="0" fontId="119" fillId="0" borderId="0" applyNumberFormat="0" applyFill="0" applyBorder="0" applyAlignment="0" applyProtection="0"/>
    <xf numFmtId="0" fontId="16" fillId="0" borderId="0"/>
    <xf numFmtId="0" fontId="9" fillId="0" borderId="0"/>
    <xf numFmtId="0" fontId="9" fillId="0" borderId="0"/>
    <xf numFmtId="0" fontId="4" fillId="0" borderId="0"/>
    <xf numFmtId="0" fontId="11" fillId="0" borderId="0"/>
    <xf numFmtId="44" fontId="4" fillId="0" borderId="0" applyFont="0" applyFill="0" applyBorder="0" applyAlignment="0" applyProtection="0"/>
    <xf numFmtId="0" fontId="4" fillId="0" borderId="0"/>
    <xf numFmtId="0" fontId="69" fillId="0" borderId="0"/>
    <xf numFmtId="184" fontId="15" fillId="0" borderId="0" applyFont="0" applyFill="0" applyBorder="0" applyAlignment="0" applyProtection="0"/>
    <xf numFmtId="0" fontId="9" fillId="0" borderId="0"/>
    <xf numFmtId="166" fontId="9" fillId="0" borderId="0" applyFont="0" applyFill="0" applyBorder="0" applyAlignment="0" applyProtection="0"/>
    <xf numFmtId="0" fontId="113" fillId="63" borderId="0">
      <alignment horizontal="left" vertical="center"/>
    </xf>
    <xf numFmtId="0" fontId="4" fillId="0" borderId="0"/>
    <xf numFmtId="0" fontId="4" fillId="0" borderId="0" applyNumberFormat="0" applyFill="0" applyBorder="0" applyAlignment="0" applyProtection="0"/>
    <xf numFmtId="0" fontId="121" fillId="0" borderId="0" applyNumberFormat="0" applyFill="0" applyBorder="0" applyAlignment="0" applyProtection="0"/>
    <xf numFmtId="0" fontId="8" fillId="65" borderId="0" applyNumberFormat="0" applyBorder="0" applyAlignment="0" applyProtection="0"/>
    <xf numFmtId="49" fontId="124" fillId="0" borderId="0" applyNumberFormat="0" applyProtection="0">
      <alignment horizontal="right" vertical="top"/>
      <protection locked="0"/>
    </xf>
    <xf numFmtId="0" fontId="26" fillId="0" borderId="10" applyNumberFormat="0" applyFill="0" applyAlignment="0" applyProtection="0"/>
    <xf numFmtId="0" fontId="18" fillId="74" borderId="0" applyNumberFormat="0" applyBorder="0" applyAlignment="0" applyProtection="0"/>
    <xf numFmtId="0" fontId="18" fillId="67" borderId="0" applyNumberFormat="0" applyBorder="0" applyAlignment="0" applyProtection="0"/>
    <xf numFmtId="0" fontId="9" fillId="0" borderId="0"/>
    <xf numFmtId="0" fontId="117" fillId="0" borderId="0" applyBorder="0" applyProtection="0"/>
    <xf numFmtId="0" fontId="117" fillId="0" borderId="0" applyBorder="0" applyProtection="0"/>
    <xf numFmtId="0" fontId="8" fillId="65"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188" fontId="8" fillId="89"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9" fillId="18" borderId="14" applyNumberFormat="0" applyAlignment="0" applyProtection="0"/>
    <xf numFmtId="0" fontId="117" fillId="0" borderId="0" applyBorder="0" applyProtection="0"/>
    <xf numFmtId="0" fontId="123" fillId="0" borderId="0" applyNumberFormat="0" applyFill="0" applyBorder="0" applyAlignment="0" applyProtection="0"/>
    <xf numFmtId="0" fontId="26" fillId="0" borderId="10" applyNumberFormat="0" applyFill="0" applyAlignment="0" applyProtection="0"/>
    <xf numFmtId="0" fontId="8" fillId="75" borderId="0" applyNumberFormat="0" applyBorder="0" applyAlignment="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126" fillId="76"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18" fillId="71" borderId="0" applyNumberFormat="0" applyBorder="0" applyAlignment="0" applyProtection="0"/>
    <xf numFmtId="0" fontId="9" fillId="0" borderId="0"/>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9" fillId="0" borderId="0"/>
    <xf numFmtId="0" fontId="8" fillId="15" borderId="0" applyNumberFormat="0" applyBorder="0" applyAlignment="0" applyProtection="0"/>
    <xf numFmtId="0" fontId="117" fillId="0" borderId="0" applyBorder="0" applyProtection="0"/>
    <xf numFmtId="0" fontId="117" fillId="0" borderId="0" applyBorder="0" applyProtection="0"/>
    <xf numFmtId="0" fontId="19" fillId="72" borderId="0" applyNumberFormat="0" applyBorder="0" applyAlignment="0" applyProtection="0"/>
    <xf numFmtId="0" fontId="18" fillId="65" borderId="0" applyNumberFormat="0" applyBorder="0" applyAlignment="0" applyProtection="0"/>
    <xf numFmtId="0" fontId="8" fillId="7" borderId="0" applyNumberFormat="0" applyBorder="0" applyAlignment="0" applyProtection="0"/>
    <xf numFmtId="0" fontId="9" fillId="0" borderId="33" applyNumberFormat="0" applyFill="0" applyAlignment="0" applyProtection="0"/>
    <xf numFmtId="0" fontId="18" fillId="53" borderId="0" applyNumberFormat="0" applyBorder="0" applyAlignment="0" applyProtection="0"/>
    <xf numFmtId="0" fontId="8" fillId="65" borderId="0" applyNumberFormat="0" applyBorder="0" applyAlignment="0" applyProtection="0"/>
    <xf numFmtId="0" fontId="18" fillId="86"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123" fillId="0" borderId="0" applyNumberFormat="0" applyFill="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17" fillId="0" borderId="0" applyBorder="0" applyProtection="0"/>
    <xf numFmtId="0" fontId="18" fillId="87" borderId="0" applyNumberFormat="0" applyBorder="0" applyAlignment="0" applyProtection="0"/>
    <xf numFmtId="0" fontId="142" fillId="0" borderId="0" applyNumberFormat="0" applyFill="0" applyBorder="0" applyAlignment="0" applyProtection="0">
      <alignment vertical="top"/>
      <protection locked="0"/>
    </xf>
    <xf numFmtId="0" fontId="117" fillId="0" borderId="0" applyBorder="0" applyProtection="0"/>
    <xf numFmtId="0" fontId="136" fillId="0" borderId="0" applyNumberFormat="0" applyFill="0" applyBorder="0" applyAlignment="0" applyProtection="0"/>
    <xf numFmtId="0" fontId="126" fillId="93" borderId="0" applyNumberFormat="0" applyBorder="0" applyAlignment="0" applyProtection="0"/>
    <xf numFmtId="0" fontId="8" fillId="72" borderId="0" applyNumberFormat="0" applyBorder="0" applyAlignment="0" applyProtection="0"/>
    <xf numFmtId="0" fontId="20" fillId="46" borderId="28" applyNumberFormat="0" applyAlignment="0" applyProtection="0"/>
    <xf numFmtId="0" fontId="144" fillId="0" borderId="0"/>
    <xf numFmtId="0" fontId="18" fillId="71" borderId="0" applyNumberFormat="0" applyBorder="0" applyAlignment="0" applyProtection="0"/>
    <xf numFmtId="0" fontId="8" fillId="75" borderId="0" applyNumberFormat="0" applyBorder="0" applyAlignment="0" applyProtection="0"/>
    <xf numFmtId="3" fontId="125" fillId="0" borderId="0" applyFont="0" applyFill="0" applyBorder="0" applyAlignment="0" applyProtection="0"/>
    <xf numFmtId="0" fontId="18" fillId="87" borderId="0" applyNumberFormat="0" applyBorder="0" applyAlignment="0" applyProtection="0"/>
    <xf numFmtId="0" fontId="13" fillId="0" borderId="0"/>
    <xf numFmtId="0" fontId="8" fillId="10" borderId="0" applyNumberFormat="0" applyBorder="0" applyAlignment="0" applyProtection="0"/>
    <xf numFmtId="0" fontId="8" fillId="7" borderId="0" applyBorder="0" applyProtection="0"/>
    <xf numFmtId="0" fontId="8" fillId="75" borderId="0" applyNumberFormat="0" applyBorder="0" applyAlignment="0" applyProtection="0"/>
    <xf numFmtId="0" fontId="100" fillId="0" borderId="0">
      <alignment horizontal="left" vertical="top" wrapText="1" readingOrder="1"/>
    </xf>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1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17" borderId="0" applyNumberFormat="0" applyBorder="0" applyAlignment="0" applyProtection="0"/>
    <xf numFmtId="0" fontId="28" fillId="0" borderId="36" applyNumberFormat="0" applyFill="0" applyAlignment="0" applyProtection="0"/>
    <xf numFmtId="0" fontId="25" fillId="0" borderId="8" applyNumberFormat="0" applyFill="0" applyAlignment="0" applyProtection="0"/>
    <xf numFmtId="0" fontId="8" fillId="72" borderId="0" applyNumberFormat="0" applyBorder="0" applyAlignment="0" applyProtection="0"/>
    <xf numFmtId="0" fontId="117" fillId="0" borderId="0" applyBorder="0" applyProtection="0"/>
    <xf numFmtId="0" fontId="117" fillId="0" borderId="0" applyBorder="0" applyProtection="0"/>
    <xf numFmtId="0" fontId="8" fillId="2" borderId="0" applyBorder="0" applyProtection="0"/>
    <xf numFmtId="176" fontId="149" fillId="0" borderId="0"/>
    <xf numFmtId="0" fontId="8" fillId="0" borderId="0" applyBorder="0" applyProtection="0"/>
    <xf numFmtId="0" fontId="8" fillId="0" borderId="0" applyBorder="0" applyProtection="0"/>
    <xf numFmtId="0" fontId="8" fillId="5" borderId="0" applyNumberFormat="0" applyBorder="0" applyAlignment="0" applyProtection="0"/>
    <xf numFmtId="0" fontId="8" fillId="2" borderId="0" applyNumberFormat="0" applyBorder="0" applyAlignment="0" applyProtection="0"/>
    <xf numFmtId="0" fontId="135" fillId="5" borderId="0" applyNumberFormat="0" applyBorder="0" applyAlignment="0" applyProtection="0"/>
    <xf numFmtId="0" fontId="117" fillId="0" borderId="0" applyBorder="0" applyProtection="0"/>
    <xf numFmtId="0" fontId="18" fillId="8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51" fillId="0" borderId="3" applyAlignment="0"/>
    <xf numFmtId="0" fontId="29" fillId="26" borderId="0" applyNumberFormat="0" applyBorder="0" applyAlignment="0" applyProtection="0"/>
    <xf numFmtId="0" fontId="8" fillId="68" borderId="0" applyNumberFormat="0" applyBorder="0" applyAlignment="0" applyProtection="0"/>
    <xf numFmtId="0" fontId="18" fillId="108" borderId="0" applyNumberFormat="0" applyBorder="0" applyAlignment="0" applyProtection="0"/>
    <xf numFmtId="0" fontId="8" fillId="94" borderId="0" applyNumberFormat="0" applyBorder="0" applyAlignment="0" applyProtection="0"/>
    <xf numFmtId="0" fontId="23" fillId="104" borderId="0" applyNumberFormat="0" applyBorder="0" applyAlignment="0" applyProtection="0"/>
    <xf numFmtId="0" fontId="8" fillId="6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3" fillId="0" borderId="0"/>
    <xf numFmtId="0" fontId="8" fillId="92" borderId="0" applyNumberFormat="0" applyBorder="0" applyAlignment="0" applyProtection="0"/>
    <xf numFmtId="0" fontId="144" fillId="0" borderId="0"/>
    <xf numFmtId="188" fontId="18" fillId="80" borderId="0" applyNumberFormat="0" applyBorder="0" applyAlignment="0" applyProtection="0"/>
    <xf numFmtId="0" fontId="8" fillId="72"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125" fillId="0" borderId="0" applyBorder="0" applyProtection="0"/>
    <xf numFmtId="0" fontId="8" fillId="109" borderId="0" applyNumberFormat="0" applyBorder="0" applyAlignment="0" applyProtection="0"/>
    <xf numFmtId="0" fontId="18" fillId="88"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13" fillId="0" borderId="0"/>
    <xf numFmtId="0" fontId="120" fillId="0" borderId="0">
      <alignment horizontal="left"/>
    </xf>
    <xf numFmtId="0" fontId="8" fillId="92"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3" fillId="0" borderId="0"/>
    <xf numFmtId="0" fontId="8" fillId="9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36" fillId="0" borderId="0" applyBorder="0" applyProtection="0"/>
    <xf numFmtId="0" fontId="8" fillId="73" borderId="0" applyNumberFormat="0" applyBorder="0" applyAlignment="0" applyProtection="0"/>
    <xf numFmtId="0" fontId="69" fillId="0" borderId="32" applyNumberFormat="0" applyFont="0" applyFill="0" applyAlignment="0" applyProtection="0"/>
    <xf numFmtId="0" fontId="18" fillId="91" borderId="0" applyNumberFormat="0" applyBorder="0" applyAlignment="0" applyProtection="0"/>
    <xf numFmtId="0" fontId="8" fillId="66" borderId="0" applyNumberFormat="0" applyBorder="0" applyAlignment="0" applyProtection="0"/>
    <xf numFmtId="0" fontId="140" fillId="0" borderId="0"/>
    <xf numFmtId="7" fontId="139" fillId="0" borderId="0"/>
    <xf numFmtId="0" fontId="23" fillId="7" borderId="0" applyNumberFormat="0" applyBorder="0" applyAlignment="0" applyProtection="0"/>
    <xf numFmtId="0" fontId="8" fillId="94" borderId="0" applyNumberFormat="0" applyBorder="0" applyAlignment="0" applyProtection="0"/>
    <xf numFmtId="0" fontId="125" fillId="0" borderId="0" applyBorder="0" applyProtection="0"/>
    <xf numFmtId="0" fontId="8" fillId="68"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8" fillId="94" borderId="0" applyNumberFormat="0" applyBorder="0" applyAlignment="0" applyProtection="0"/>
    <xf numFmtId="0" fontId="8" fillId="70" borderId="0"/>
    <xf numFmtId="0" fontId="9" fillId="0" borderId="39"/>
    <xf numFmtId="0" fontId="9" fillId="0" borderId="0"/>
    <xf numFmtId="0" fontId="117" fillId="0" borderId="0" applyBorder="0" applyProtection="0"/>
    <xf numFmtId="0" fontId="117" fillId="0" borderId="0" applyBorder="0" applyProtection="0"/>
    <xf numFmtId="0" fontId="125" fillId="0" borderId="0" applyBorder="0" applyProtection="0"/>
    <xf numFmtId="0" fontId="8" fillId="8" borderId="0" applyNumberFormat="0" applyBorder="0" applyAlignment="0" applyProtection="0"/>
    <xf numFmtId="0" fontId="8" fillId="92" borderId="0" applyNumberFormat="0" applyBorder="0" applyAlignment="0" applyProtection="0"/>
    <xf numFmtId="0" fontId="8" fillId="2" borderId="0"/>
    <xf numFmtId="0" fontId="8" fillId="76" borderId="0" applyNumberFormat="0" applyBorder="0" applyAlignment="0" applyProtection="0"/>
    <xf numFmtId="0" fontId="144" fillId="0" borderId="0"/>
    <xf numFmtId="0" fontId="8" fillId="65" borderId="0" applyNumberFormat="0" applyBorder="0" applyAlignment="0" applyProtection="0"/>
    <xf numFmtId="0" fontId="8" fillId="68" borderId="0" applyNumberFormat="0" applyBorder="0" applyAlignment="0" applyProtection="0"/>
    <xf numFmtId="0" fontId="8" fillId="15" borderId="0" applyNumberFormat="0" applyBorder="0" applyAlignment="0" applyProtection="0"/>
    <xf numFmtId="0" fontId="125" fillId="0" borderId="0" applyBorder="0" applyProtection="0"/>
    <xf numFmtId="0" fontId="28" fillId="0" borderId="36" applyNumberFormat="0" applyFill="0" applyAlignment="0" applyProtection="0"/>
    <xf numFmtId="0" fontId="8" fillId="94" borderId="0" applyNumberFormat="0" applyBorder="0" applyAlignment="0" applyProtection="0"/>
    <xf numFmtId="0" fontId="8" fillId="73" borderId="0" applyNumberFormat="0" applyBorder="0" applyAlignment="0" applyProtection="0"/>
    <xf numFmtId="0" fontId="8" fillId="98" borderId="0" applyNumberFormat="0" applyBorder="0" applyAlignment="0" applyProtection="0"/>
    <xf numFmtId="0" fontId="18" fillId="29" borderId="0" applyNumberFormat="0" applyBorder="0" applyAlignment="0" applyProtection="0"/>
    <xf numFmtId="0" fontId="143" fillId="0" borderId="0"/>
    <xf numFmtId="0" fontId="18" fillId="108" borderId="0" applyNumberFormat="0" applyBorder="0" applyAlignment="0" applyProtection="0"/>
    <xf numFmtId="0" fontId="9" fillId="0" borderId="0"/>
    <xf numFmtId="0" fontId="13" fillId="0" borderId="0"/>
    <xf numFmtId="0" fontId="8" fillId="66" borderId="0" applyNumberFormat="0" applyBorder="0" applyAlignment="0" applyProtection="0"/>
    <xf numFmtId="0" fontId="20" fillId="84" borderId="41" applyProtection="0"/>
    <xf numFmtId="0" fontId="8" fillId="70" borderId="0" applyNumberFormat="0" applyBorder="0" applyAlignment="0" applyProtection="0"/>
    <xf numFmtId="0" fontId="8" fillId="65" borderId="0" applyNumberFormat="0" applyBorder="0" applyAlignment="0" applyProtection="0"/>
    <xf numFmtId="0" fontId="9"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8" fillId="94" borderId="0"/>
    <xf numFmtId="0" fontId="28" fillId="0" borderId="36" applyNumberFormat="0" applyFill="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164" fillId="0" borderId="0">
      <alignment horizontal="left" vertical="top"/>
    </xf>
    <xf numFmtId="0" fontId="9" fillId="0" borderId="0"/>
    <xf numFmtId="0" fontId="96" fillId="0" borderId="0"/>
    <xf numFmtId="0" fontId="13" fillId="0" borderId="0"/>
    <xf numFmtId="0" fontId="8" fillId="17" borderId="0"/>
    <xf numFmtId="0" fontId="9" fillId="0" borderId="0"/>
    <xf numFmtId="0" fontId="18" fillId="83" borderId="0" applyNumberFormat="0" applyBorder="0" applyAlignment="0" applyProtection="0"/>
    <xf numFmtId="0" fontId="18" fillId="83" borderId="0" applyNumberFormat="0" applyBorder="0" applyAlignment="0" applyProtection="0"/>
    <xf numFmtId="0" fontId="153" fillId="63" borderId="0">
      <alignment horizontal="right" vertical="center"/>
    </xf>
    <xf numFmtId="0" fontId="113" fillId="63" borderId="0">
      <alignment horizontal="right" vertical="top"/>
    </xf>
    <xf numFmtId="0" fontId="123" fillId="0" borderId="0" applyNumberFormat="0" applyFill="0" applyBorder="0" applyAlignment="0" applyProtection="0">
      <alignment vertical="top"/>
      <protection locked="0"/>
    </xf>
    <xf numFmtId="0" fontId="136" fillId="0" borderId="0" applyNumberFormat="0" applyFill="0" applyBorder="0" applyAlignment="0" applyProtection="0"/>
    <xf numFmtId="0" fontId="8" fillId="73" borderId="0" applyNumberFormat="0" applyBorder="0" applyAlignment="0" applyProtection="0"/>
    <xf numFmtId="0" fontId="18" fillId="107" borderId="0" applyBorder="0" applyProtection="0"/>
    <xf numFmtId="0" fontId="8" fillId="94" borderId="0" applyNumberFormat="0" applyBorder="0" applyAlignment="0" applyProtection="0"/>
    <xf numFmtId="0" fontId="9" fillId="0" borderId="30"/>
    <xf numFmtId="0" fontId="32" fillId="0" borderId="20" applyNumberFormat="0" applyFill="0" applyAlignment="0" applyProtection="0"/>
    <xf numFmtId="0" fontId="8"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67"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5" borderId="0"/>
    <xf numFmtId="0" fontId="8" fillId="72" borderId="0"/>
    <xf numFmtId="0" fontId="18" fillId="29"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7" borderId="0"/>
    <xf numFmtId="0" fontId="18" fillId="44" borderId="0" applyNumberFormat="0" applyBorder="0" applyAlignment="0" applyProtection="0"/>
    <xf numFmtId="0" fontId="8" fillId="75" borderId="0"/>
    <xf numFmtId="0" fontId="8" fillId="95" borderId="0" applyNumberFormat="0" applyBorder="0" applyAlignment="0" applyProtection="0"/>
    <xf numFmtId="0" fontId="8" fillId="2" borderId="0" applyBorder="0" applyProtection="0"/>
    <xf numFmtId="0" fontId="18" fillId="29"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5" borderId="0" applyNumberFormat="0" applyBorder="0" applyAlignment="0" applyProtection="0"/>
    <xf numFmtId="0" fontId="18" fillId="56" borderId="0" applyNumberFormat="0" applyBorder="0" applyAlignment="0" applyProtection="0"/>
    <xf numFmtId="0" fontId="8" fillId="8" borderId="0"/>
    <xf numFmtId="0" fontId="8" fillId="73" borderId="0"/>
    <xf numFmtId="0" fontId="8" fillId="9" borderId="0" applyNumberFormat="0" applyBorder="0" applyAlignment="0" applyProtection="0"/>
    <xf numFmtId="0" fontId="120" fillId="0" borderId="0">
      <alignment horizontal="left"/>
    </xf>
    <xf numFmtId="0" fontId="26" fillId="0" borderId="0" applyNumberFormat="0" applyFill="0" applyBorder="0" applyAlignment="0" applyProtection="0"/>
    <xf numFmtId="0" fontId="9" fillId="0" borderId="0" applyNumberFormat="0" applyFill="0" applyBorder="0" applyAlignment="0" applyProtection="0"/>
    <xf numFmtId="0" fontId="132" fillId="0" borderId="0"/>
    <xf numFmtId="0" fontId="8" fillId="73"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10" borderId="0"/>
    <xf numFmtId="0" fontId="8" fillId="92" borderId="0"/>
    <xf numFmtId="0" fontId="18" fillId="77" borderId="0" applyNumberFormat="0" applyBorder="0" applyAlignment="0" applyProtection="0"/>
    <xf numFmtId="0" fontId="8" fillId="111" borderId="0" applyBorder="0" applyProtection="0"/>
    <xf numFmtId="0" fontId="143" fillId="0" borderId="0"/>
    <xf numFmtId="0" fontId="8" fillId="14" borderId="0" applyNumberFormat="0" applyBorder="0" applyAlignment="0" applyProtection="0"/>
    <xf numFmtId="0" fontId="8" fillId="92" borderId="0" applyNumberFormat="0" applyBorder="0" applyAlignment="0" applyProtection="0"/>
    <xf numFmtId="0" fontId="8" fillId="95" borderId="0" applyNumberFormat="0" applyBorder="0" applyAlignment="0" applyProtection="0"/>
    <xf numFmtId="0" fontId="18" fillId="77" borderId="0" applyNumberFormat="0" applyBorder="0" applyAlignment="0" applyProtection="0"/>
    <xf numFmtId="0" fontId="8" fillId="101" borderId="0" applyBorder="0" applyProtection="0"/>
    <xf numFmtId="0" fontId="18" fillId="77" borderId="0" applyNumberFormat="0" applyBorder="0" applyAlignment="0" applyProtection="0"/>
    <xf numFmtId="0" fontId="8" fillId="92" borderId="0" applyNumberFormat="0" applyBorder="0" applyAlignment="0" applyProtection="0"/>
    <xf numFmtId="0" fontId="8" fillId="81" borderId="0" applyNumberFormat="0" applyBorder="0" applyAlignment="0" applyProtection="0"/>
    <xf numFmtId="0" fontId="8" fillId="13" borderId="0"/>
    <xf numFmtId="0" fontId="8" fillId="68" borderId="0"/>
    <xf numFmtId="0" fontId="20" fillId="46" borderId="1" applyNumberFormat="0" applyAlignment="0" applyProtection="0"/>
    <xf numFmtId="0" fontId="51" fillId="0" borderId="37" applyAlignment="0"/>
    <xf numFmtId="0" fontId="29" fillId="85" borderId="0" applyNumberFormat="0" applyBorder="0" applyAlignment="0" applyProtection="0"/>
    <xf numFmtId="0" fontId="8" fillId="68"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65" borderId="0" applyNumberFormat="0" applyBorder="0" applyAlignment="0" applyProtection="0"/>
    <xf numFmtId="0" fontId="27" fillId="68" borderId="28" applyNumberFormat="0" applyAlignment="0" applyProtection="0"/>
    <xf numFmtId="0" fontId="148" fillId="76" borderId="0" applyNumberFormat="0" applyBorder="0" applyAlignment="0" applyProtection="0"/>
    <xf numFmtId="0" fontId="8" fillId="70" borderId="0" applyNumberFormat="0" applyBorder="0" applyAlignment="0" applyProtection="0"/>
    <xf numFmtId="0" fontId="8" fillId="2" borderId="0" applyNumberFormat="0" applyBorder="0" applyAlignment="0" applyProtection="0"/>
    <xf numFmtId="0" fontId="32" fillId="79" borderId="0" applyBorder="0" applyProtection="0"/>
    <xf numFmtId="0" fontId="18" fillId="71" borderId="0" applyNumberFormat="0" applyBorder="0" applyAlignment="0" applyProtection="0"/>
    <xf numFmtId="0" fontId="8" fillId="68" borderId="0" applyNumberFormat="0" applyBorder="0" applyAlignment="0" applyProtection="0"/>
    <xf numFmtId="0" fontId="8" fillId="94" borderId="0" applyNumberFormat="0" applyBorder="0" applyAlignment="0" applyProtection="0"/>
    <xf numFmtId="0" fontId="8" fillId="8"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3" fillId="0" borderId="0">
      <alignment vertical="top"/>
    </xf>
    <xf numFmtId="0" fontId="8" fillId="94" borderId="0" applyNumberFormat="0" applyBorder="0" applyAlignment="0" applyProtection="0"/>
    <xf numFmtId="0" fontId="8" fillId="70" borderId="0" applyNumberFormat="0" applyBorder="0" applyAlignment="0" applyProtection="0"/>
    <xf numFmtId="0" fontId="140" fillId="0" borderId="0"/>
    <xf numFmtId="0" fontId="8" fillId="15"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101" borderId="0" applyBorder="0" applyProtection="0"/>
    <xf numFmtId="187" fontId="149" fillId="0" borderId="0"/>
    <xf numFmtId="0" fontId="117" fillId="0" borderId="0" applyBorder="0" applyProtection="0"/>
    <xf numFmtId="0" fontId="117" fillId="0" borderId="0" applyBorder="0" applyProtection="0"/>
    <xf numFmtId="0" fontId="24" fillId="0" borderId="6" applyNumberFormat="0" applyFill="0" applyAlignment="0" applyProtection="0"/>
    <xf numFmtId="0" fontId="8" fillId="70" borderId="0" applyNumberFormat="0" applyBorder="0" applyAlignment="0" applyProtection="0"/>
    <xf numFmtId="0" fontId="8" fillId="101" borderId="0" applyBorder="0" applyProtection="0"/>
    <xf numFmtId="0" fontId="8" fillId="70" borderId="0" applyNumberFormat="0" applyBorder="0" applyAlignment="0" applyProtection="0"/>
    <xf numFmtId="0" fontId="18" fillId="65" borderId="0" applyNumberFormat="0" applyBorder="0" applyAlignment="0" applyProtection="0"/>
    <xf numFmtId="0" fontId="33" fillId="0" borderId="0" applyNumberFormat="0" applyFill="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8" fillId="2" borderId="0" applyNumberFormat="0" applyBorder="0" applyAlignment="0" applyProtection="0"/>
    <xf numFmtId="0" fontId="18" fillId="102" borderId="0"/>
    <xf numFmtId="0" fontId="8" fillId="65" borderId="0" applyNumberFormat="0" applyBorder="0" applyAlignment="0" applyProtection="0"/>
    <xf numFmtId="0" fontId="27" fillId="68" borderId="28" applyNumberFormat="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8"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21" fillId="48" borderId="2" applyNumberFormat="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32" borderId="0" applyNumberFormat="0" applyBorder="0" applyAlignment="0" applyProtection="0"/>
    <xf numFmtId="0" fontId="8" fillId="70"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8" fillId="70" borderId="0" applyNumberFormat="0" applyBorder="0" applyAlignment="0" applyProtection="0"/>
    <xf numFmtId="188" fontId="8" fillId="95" borderId="0" applyNumberFormat="0" applyBorder="0" applyAlignment="0" applyProtection="0"/>
    <xf numFmtId="0" fontId="8" fillId="70"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3" borderId="0" applyNumberFormat="0" applyBorder="0" applyAlignment="0" applyProtection="0"/>
    <xf numFmtId="0" fontId="8" fillId="14" borderId="0" applyNumberFormat="0" applyBorder="0" applyAlignment="0" applyProtection="0"/>
    <xf numFmtId="0" fontId="8" fillId="95" borderId="0" applyNumberFormat="0" applyBorder="0" applyAlignment="0" applyProtection="0"/>
    <xf numFmtId="0" fontId="163" fillId="63" borderId="0">
      <alignment horizontal="left" vertical="top"/>
    </xf>
    <xf numFmtId="0" fontId="167" fillId="63" borderId="0">
      <alignment horizontal="right" vertical="center"/>
    </xf>
    <xf numFmtId="0" fontId="8" fillId="92" borderId="0" applyNumberFormat="0" applyBorder="0" applyAlignment="0" applyProtection="0"/>
    <xf numFmtId="0" fontId="18" fillId="81" borderId="0" applyNumberFormat="0" applyBorder="0" applyAlignment="0" applyProtection="0"/>
    <xf numFmtId="0" fontId="18" fillId="10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188" fontId="18" fillId="82" borderId="0" applyNumberFormat="0" applyBorder="0" applyAlignment="0" applyProtection="0"/>
    <xf numFmtId="0" fontId="8" fillId="68" borderId="0" applyNumberFormat="0" applyBorder="0" applyAlignment="0" applyProtection="0"/>
    <xf numFmtId="0" fontId="21" fillId="48" borderId="2" applyNumberFormat="0" applyAlignment="0" applyProtection="0"/>
    <xf numFmtId="0" fontId="18" fillId="32" borderId="0" applyNumberFormat="0" applyBorder="0" applyAlignment="0" applyProtection="0"/>
    <xf numFmtId="0" fontId="8" fillId="70" borderId="0" applyNumberFormat="0" applyBorder="0" applyAlignment="0" applyProtection="0"/>
    <xf numFmtId="0" fontId="8" fillId="8" borderId="0" applyNumberFormat="0" applyBorder="0" applyAlignment="0" applyProtection="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9" fillId="0" borderId="0"/>
    <xf numFmtId="0" fontId="8" fillId="70" borderId="0" applyNumberFormat="0" applyBorder="0" applyAlignment="0" applyProtection="0"/>
    <xf numFmtId="0" fontId="18" fillId="29"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37" fontId="9" fillId="0" borderId="0" applyFill="0" applyBorder="0" applyAlignment="0" applyProtection="0"/>
    <xf numFmtId="0" fontId="18" fillId="87" borderId="0" applyNumberFormat="0" applyBorder="0" applyAlignment="0" applyProtection="0"/>
    <xf numFmtId="0" fontId="8" fillId="2" borderId="0" applyNumberFormat="0" applyBorder="0" applyAlignment="0" applyProtection="0"/>
    <xf numFmtId="0" fontId="27" fillId="68" borderId="28" applyNumberFormat="0" applyAlignment="0" applyProtection="0"/>
    <xf numFmtId="0" fontId="18" fillId="31" borderId="0" applyNumberFormat="0" applyBorder="0" applyAlignment="0" applyProtection="0"/>
    <xf numFmtId="0" fontId="26" fillId="0" borderId="10" applyNumberFormat="0" applyFill="0" applyAlignment="0" applyProtection="0"/>
    <xf numFmtId="0" fontId="9" fillId="0" borderId="0" applyNumberFormat="0" applyFill="0" applyBorder="0" applyAlignment="0" applyProtection="0"/>
    <xf numFmtId="0" fontId="69" fillId="0" borderId="0"/>
    <xf numFmtId="0" fontId="8" fillId="7" borderId="0" applyNumberFormat="0" applyBorder="0" applyAlignment="0" applyProtection="0"/>
    <xf numFmtId="0" fontId="8" fillId="70" borderId="0" applyNumberFormat="0" applyBorder="0" applyAlignment="0" applyProtection="0"/>
    <xf numFmtId="0" fontId="18" fillId="67" borderId="0" applyNumberFormat="0" applyBorder="0" applyAlignment="0" applyProtection="0"/>
    <xf numFmtId="0" fontId="8" fillId="2" borderId="0" applyNumberFormat="0" applyBorder="0" applyAlignment="0" applyProtection="0"/>
    <xf numFmtId="0" fontId="123" fillId="0" borderId="0" applyNumberFormat="0" applyFill="0" applyBorder="0" applyAlignment="0" applyProtection="0">
      <alignment vertical="top"/>
      <protection locked="0"/>
    </xf>
    <xf numFmtId="0" fontId="8" fillId="70" borderId="0" applyNumberFormat="0" applyBorder="0" applyAlignment="0" applyProtection="0"/>
    <xf numFmtId="0" fontId="21" fillId="78" borderId="2" applyNumberFormat="0" applyAlignment="0" applyProtection="0"/>
    <xf numFmtId="0" fontId="8" fillId="66" borderId="0"/>
    <xf numFmtId="0" fontId="8" fillId="75" borderId="0" applyNumberFormat="0" applyBorder="0" applyAlignment="0" applyProtection="0"/>
    <xf numFmtId="0" fontId="27" fillId="68" borderId="28" applyNumberFormat="0" applyAlignment="0" applyProtection="0"/>
    <xf numFmtId="0" fontId="26" fillId="0" borderId="10" applyNumberFormat="0" applyFill="0" applyAlignment="0" applyProtection="0"/>
    <xf numFmtId="0" fontId="123" fillId="0" borderId="0" applyNumberFormat="0" applyFill="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13" fillId="0" borderId="0"/>
    <xf numFmtId="0" fontId="8" fillId="8" borderId="0" applyNumberFormat="0" applyBorder="0" applyAlignment="0" applyProtection="0"/>
    <xf numFmtId="0" fontId="8" fillId="68" borderId="0" applyNumberFormat="0" applyBorder="0" applyAlignment="0" applyProtection="0"/>
    <xf numFmtId="0" fontId="8" fillId="66" borderId="0" applyNumberFormat="0" applyBorder="0" applyAlignment="0" applyProtection="0"/>
    <xf numFmtId="0" fontId="132" fillId="0" borderId="0"/>
    <xf numFmtId="0" fontId="8" fillId="70" borderId="0" applyNumberFormat="0" applyBorder="0" applyAlignment="0" applyProtection="0"/>
    <xf numFmtId="188" fontId="13" fillId="0" borderId="0"/>
    <xf numFmtId="0" fontId="24" fillId="0" borderId="6" applyNumberFormat="0" applyFill="0" applyAlignment="0" applyProtection="0"/>
    <xf numFmtId="0" fontId="8" fillId="10" borderId="0" applyNumberFormat="0" applyBorder="0" applyAlignment="0" applyProtection="0"/>
    <xf numFmtId="0" fontId="8" fillId="5" borderId="0" applyBorder="0" applyProtection="0"/>
    <xf numFmtId="0" fontId="22" fillId="0" borderId="0" applyNumberFormat="0" applyFill="0" applyBorder="0" applyAlignment="0" applyProtection="0"/>
    <xf numFmtId="0" fontId="18" fillId="71" borderId="0" applyNumberFormat="0" applyBorder="0" applyAlignment="0" applyProtection="0"/>
    <xf numFmtId="0" fontId="8" fillId="0" borderId="0"/>
    <xf numFmtId="0" fontId="8" fillId="0" borderId="0"/>
    <xf numFmtId="0" fontId="8" fillId="72" borderId="0" applyNumberFormat="0" applyBorder="0" applyAlignment="0" applyProtection="0"/>
    <xf numFmtId="176" fontId="149" fillId="0" borderId="0"/>
    <xf numFmtId="0" fontId="18" fillId="29" borderId="0" applyNumberFormat="0" applyBorder="0" applyAlignment="0" applyProtection="0"/>
    <xf numFmtId="0" fontId="8" fillId="0" borderId="0" applyBorder="0" applyProtection="0"/>
    <xf numFmtId="0" fontId="8" fillId="0" borderId="0" applyBorder="0" applyProtection="0"/>
    <xf numFmtId="0" fontId="8" fillId="5" borderId="0" applyNumberFormat="0" applyBorder="0" applyAlignment="0" applyProtection="0"/>
    <xf numFmtId="0" fontId="8" fillId="72" borderId="0" applyNumberFormat="0" applyBorder="0" applyAlignment="0" applyProtection="0"/>
    <xf numFmtId="0" fontId="18" fillId="17" borderId="0" applyBorder="0" applyProtection="0"/>
    <xf numFmtId="0" fontId="136" fillId="0" borderId="0" applyNumberFormat="0" applyFill="0" applyBorder="0" applyAlignment="0" applyProtection="0"/>
    <xf numFmtId="0" fontId="8" fillId="0" borderId="0"/>
    <xf numFmtId="0" fontId="8" fillId="0" borderId="0"/>
    <xf numFmtId="0" fontId="8" fillId="8" borderId="0" applyNumberFormat="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Border="0" applyProtection="0"/>
    <xf numFmtId="0" fontId="8" fillId="72" borderId="0" applyNumberFormat="0" applyBorder="0" applyAlignment="0" applyProtection="0"/>
    <xf numFmtId="0" fontId="18" fillId="76"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10" borderId="0" applyNumberFormat="0" applyBorder="0" applyAlignment="0" applyProtection="0"/>
    <xf numFmtId="0" fontId="8" fillId="114" borderId="0" applyBorder="0" applyProtection="0"/>
    <xf numFmtId="0" fontId="23" fillId="75" borderId="0"/>
    <xf numFmtId="0" fontId="8" fillId="72" borderId="0" applyNumberFormat="0" applyBorder="0" applyAlignment="0" applyProtection="0"/>
    <xf numFmtId="0" fontId="18" fillId="71"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18" fillId="65"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21" fillId="48" borderId="2" applyNumberFormat="0" applyAlignment="0" applyProtection="0"/>
    <xf numFmtId="0" fontId="18" fillId="65" borderId="0" applyNumberFormat="0" applyBorder="0" applyAlignment="0" applyProtection="0"/>
    <xf numFmtId="0" fontId="8" fillId="72" borderId="0" applyNumberFormat="0" applyBorder="0" applyAlignment="0" applyProtection="0"/>
    <xf numFmtId="0" fontId="18" fillId="6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76" borderId="0" applyNumberFormat="0" applyBorder="0" applyAlignment="0" applyProtection="0"/>
    <xf numFmtId="177" fontId="9" fillId="0" borderId="0" applyFill="0" applyBorder="0" applyAlignment="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136" fillId="0" borderId="0" applyNumberFormat="0" applyFill="0" applyBorder="0" applyAlignment="0" applyProtection="0"/>
    <xf numFmtId="0" fontId="8" fillId="5" borderId="0" applyNumberFormat="0" applyBorder="0" applyAlignment="0" applyProtection="0"/>
    <xf numFmtId="0" fontId="8" fillId="76" borderId="0" applyNumberFormat="0" applyBorder="0" applyAlignment="0" applyProtection="0"/>
    <xf numFmtId="0" fontId="40" fillId="0" borderId="0"/>
    <xf numFmtId="0" fontId="13" fillId="0" borderId="0"/>
    <xf numFmtId="0" fontId="126" fillId="85"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5" borderId="0" applyNumberFormat="0" applyBorder="0" applyAlignment="0" applyProtection="0"/>
    <xf numFmtId="0" fontId="8" fillId="76" borderId="0" applyNumberFormat="0" applyBorder="0" applyAlignment="0" applyProtection="0"/>
    <xf numFmtId="0" fontId="136" fillId="0" borderId="0" applyNumberFormat="0" applyFill="0" applyBorder="0" applyAlignment="0" applyProtection="0"/>
    <xf numFmtId="0" fontId="126" fillId="60" borderId="0" applyNumberFormat="0" applyBorder="0" applyAlignment="0" applyProtection="0"/>
    <xf numFmtId="0" fontId="8" fillId="72" borderId="0" applyNumberFormat="0" applyBorder="0" applyAlignment="0" applyProtection="0"/>
    <xf numFmtId="0" fontId="18" fillId="107" borderId="0" applyBorder="0" applyProtection="0"/>
    <xf numFmtId="0" fontId="126" fillId="68" borderId="0" applyNumberFormat="0" applyBorder="0" applyAlignment="0" applyProtection="0"/>
    <xf numFmtId="0" fontId="8" fillId="72" borderId="0" applyNumberFormat="0" applyBorder="0" applyAlignment="0" applyProtection="0"/>
    <xf numFmtId="0" fontId="21" fillId="48" borderId="2" applyNumberFormat="0" applyAlignment="0" applyProtection="0"/>
    <xf numFmtId="0" fontId="18" fillId="71" borderId="0" applyNumberFormat="0" applyBorder="0" applyAlignment="0" applyProtection="0"/>
    <xf numFmtId="0" fontId="18" fillId="71" borderId="0" applyNumberFormat="0" applyBorder="0" applyAlignment="0" applyProtection="0"/>
    <xf numFmtId="0" fontId="117" fillId="0" borderId="0" applyBorder="0" applyProtection="0"/>
    <xf numFmtId="0" fontId="117" fillId="0" borderId="0" applyBorder="0" applyProtection="0"/>
    <xf numFmtId="0" fontId="8" fillId="8" borderId="0" applyNumberFormat="0" applyBorder="0" applyAlignment="0" applyProtection="0"/>
    <xf numFmtId="0" fontId="8" fillId="72" borderId="0" applyNumberFormat="0" applyBorder="0" applyAlignment="0" applyProtection="0"/>
    <xf numFmtId="0" fontId="8" fillId="2" borderId="0" applyBorder="0" applyProtection="0"/>
    <xf numFmtId="0" fontId="8" fillId="76" borderId="0" applyNumberFormat="0" applyBorder="0" applyAlignment="0" applyProtection="0"/>
    <xf numFmtId="0" fontId="131" fillId="0" borderId="0" applyBorder="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146" fillId="0" borderId="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8"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18" fillId="31" borderId="0" applyNumberFormat="0" applyBorder="0" applyAlignment="0" applyProtection="0"/>
    <xf numFmtId="0" fontId="26" fillId="0" borderId="0" applyNumberFormat="0" applyFill="0" applyBorder="0" applyAlignment="0" applyProtection="0"/>
    <xf numFmtId="0" fontId="8" fillId="7" borderId="0" applyNumberFormat="0" applyBorder="0" applyAlignment="0" applyProtection="0"/>
    <xf numFmtId="0" fontId="9" fillId="0" borderId="0" applyNumberFormat="0" applyFill="0" applyBorder="0" applyAlignment="0" applyProtection="0"/>
    <xf numFmtId="0" fontId="18" fillId="76"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8" fillId="76" borderId="0"/>
    <xf numFmtId="0" fontId="18" fillId="3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120" fillId="0"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93"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93" borderId="0" applyNumberFormat="0" applyBorder="0" applyAlignment="0" applyProtection="0"/>
    <xf numFmtId="0" fontId="8" fillId="72" borderId="0" applyNumberFormat="0" applyBorder="0" applyAlignment="0" applyProtection="0"/>
    <xf numFmtId="0" fontId="18" fillId="93" borderId="0" applyNumberFormat="0" applyBorder="0" applyAlignment="0" applyProtection="0"/>
    <xf numFmtId="0" fontId="117" fillId="0" borderId="0" applyBorder="0" applyProtection="0"/>
    <xf numFmtId="0" fontId="117" fillId="0" borderId="0" applyBorder="0" applyProtection="0"/>
    <xf numFmtId="0" fontId="169" fillId="0" borderId="0"/>
    <xf numFmtId="0" fontId="8" fillId="8"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0" borderId="0"/>
    <xf numFmtId="0" fontId="25" fillId="0" borderId="8" applyNumberFormat="0" applyFill="0" applyAlignment="0" applyProtection="0"/>
    <xf numFmtId="176" fontId="147" fillId="0" borderId="0"/>
    <xf numFmtId="0" fontId="8" fillId="72"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26" fillId="0" borderId="40" applyProtection="0"/>
    <xf numFmtId="0" fontId="8" fillId="75" borderId="0" applyNumberFormat="0" applyBorder="0" applyAlignment="0" applyProtection="0"/>
    <xf numFmtId="0" fontId="8" fillId="75" borderId="0" applyNumberFormat="0" applyBorder="0" applyAlignment="0" applyProtection="0"/>
    <xf numFmtId="202" fontId="166" fillId="0" borderId="0">
      <protection locked="0"/>
    </xf>
    <xf numFmtId="0" fontId="8" fillId="65" borderId="0" applyNumberFormat="0" applyBorder="0" applyAlignment="0" applyProtection="0"/>
    <xf numFmtId="0" fontId="8" fillId="7" borderId="0" applyNumberFormat="0" applyBorder="0" applyAlignment="0" applyProtection="0"/>
    <xf numFmtId="0" fontId="27" fillId="110" borderId="28" applyNumberFormat="0" applyAlignment="0" applyProtection="0"/>
    <xf numFmtId="0" fontId="18" fillId="32"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26" fillId="0" borderId="0" applyBorder="0" applyProtection="0"/>
    <xf numFmtId="0" fontId="8" fillId="75" borderId="0" applyNumberFormat="0" applyBorder="0" applyAlignment="0" applyProtection="0"/>
    <xf numFmtId="0" fontId="8" fillId="75"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8" fillId="93" borderId="0" applyNumberFormat="0" applyBorder="0" applyAlignment="0" applyProtection="0"/>
    <xf numFmtId="4" fontId="174" fillId="0" borderId="0" applyProtection="0">
      <alignment horizontal="left"/>
    </xf>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31" borderId="0" applyNumberFormat="0" applyBorder="0" applyAlignment="0" applyProtection="0"/>
    <xf numFmtId="188" fontId="9" fillId="0" borderId="0"/>
    <xf numFmtId="0" fontId="8" fillId="0" borderId="0" applyBorder="0" applyProtection="0"/>
    <xf numFmtId="0" fontId="8" fillId="7"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8" fillId="7"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3" fontId="157" fillId="0" borderId="0"/>
    <xf numFmtId="0" fontId="8" fillId="66"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9" fillId="0" borderId="14"/>
    <xf numFmtId="0" fontId="132" fillId="0" borderId="0"/>
    <xf numFmtId="0" fontId="8" fillId="7" borderId="0" applyNumberFormat="0" applyBorder="0" applyAlignment="0" applyProtection="0"/>
    <xf numFmtId="0" fontId="8" fillId="75" borderId="0" applyNumberFormat="0" applyBorder="0" applyAlignment="0" applyProtection="0"/>
    <xf numFmtId="0" fontId="8" fillId="65" borderId="0"/>
    <xf numFmtId="0" fontId="125" fillId="0" borderId="0" applyBorder="0" applyProtection="0"/>
    <xf numFmtId="0" fontId="35" fillId="0" borderId="0"/>
    <xf numFmtId="0" fontId="55" fillId="0" borderId="44" applyNumberFormat="0" applyFill="0" applyAlignment="0" applyProtection="0"/>
    <xf numFmtId="0" fontId="8" fillId="92" borderId="0" applyNumberFormat="0" applyBorder="0" applyAlignment="0" applyProtection="0"/>
    <xf numFmtId="0" fontId="8" fillId="75" borderId="0" applyNumberFormat="0" applyBorder="0" applyAlignment="0" applyProtection="0"/>
    <xf numFmtId="0" fontId="143" fillId="0" borderId="0"/>
    <xf numFmtId="0" fontId="8" fillId="81"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9" fillId="0" borderId="0"/>
    <xf numFmtId="0" fontId="8" fillId="81"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8" borderId="0" applyBorder="0" applyProtection="0"/>
    <xf numFmtId="188" fontId="117" fillId="0" borderId="0"/>
    <xf numFmtId="0" fontId="126" fillId="9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30" fillId="50" borderId="29"/>
    <xf numFmtId="0" fontId="126" fillId="116" borderId="0" applyNumberFormat="0" applyBorder="0" applyAlignment="0" applyProtection="0"/>
    <xf numFmtId="0" fontId="131" fillId="0" borderId="0" applyBorder="0" applyProtection="0"/>
    <xf numFmtId="0" fontId="8" fillId="8" borderId="0" applyNumberFormat="0" applyBorder="0" applyAlignment="0" applyProtection="0"/>
    <xf numFmtId="0" fontId="8" fillId="73" borderId="0" applyNumberFormat="0" applyBorder="0" applyAlignment="0" applyProtection="0"/>
    <xf numFmtId="0" fontId="131" fillId="0" borderId="0" applyBorder="0" applyProtection="0"/>
    <xf numFmtId="0" fontId="8" fillId="73" borderId="0" applyNumberFormat="0" applyBorder="0" applyAlignment="0" applyProtection="0"/>
    <xf numFmtId="0" fontId="116" fillId="0" borderId="0"/>
    <xf numFmtId="0" fontId="8" fillId="0" borderId="0" applyBorder="0" applyProtection="0"/>
    <xf numFmtId="0" fontId="8" fillId="8"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131" fillId="0" borderId="0" applyBorder="0" applyProtection="0"/>
    <xf numFmtId="0" fontId="8" fillId="73" borderId="0" applyNumberFormat="0" applyBorder="0" applyAlignment="0" applyProtection="0"/>
    <xf numFmtId="0" fontId="30" fillId="60" borderId="29" applyNumberFormat="0" applyAlignment="0" applyProtection="0"/>
    <xf numFmtId="0" fontId="8" fillId="8" borderId="0"/>
    <xf numFmtId="0" fontId="126" fillId="93"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26" fillId="108"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23" fillId="75"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131" fillId="0" borderId="0" applyBorder="0" applyProtection="0"/>
    <xf numFmtId="0" fontId="8" fillId="9" borderId="0" applyBorder="0" applyProtection="0"/>
    <xf numFmtId="0" fontId="23" fillId="75" borderId="0" applyNumberFormat="0" applyBorder="0" applyAlignment="0" applyProtection="0"/>
    <xf numFmtId="0" fontId="8" fillId="104" borderId="0" applyNumberFormat="0" applyBorder="0" applyAlignment="0" applyProtection="0"/>
    <xf numFmtId="0" fontId="131" fillId="0" borderId="0" applyBorder="0" applyProtection="0"/>
    <xf numFmtId="0" fontId="8" fillId="9" borderId="0" applyNumberFormat="0" applyBorder="0" applyAlignment="0" applyProtection="0"/>
    <xf numFmtId="0" fontId="18" fillId="2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22" fillId="0" borderId="0" applyNumberFormat="0" applyFill="0" applyBorder="0" applyAlignment="0" applyProtection="0"/>
    <xf numFmtId="0" fontId="8" fillId="8" borderId="0" applyNumberFormat="0" applyBorder="0" applyAlignment="0" applyProtection="0"/>
    <xf numFmtId="0" fontId="8" fillId="92"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40" fillId="0" borderId="0"/>
    <xf numFmtId="0" fontId="8" fillId="73" borderId="0" applyNumberFormat="0" applyBorder="0" applyAlignment="0" applyProtection="0"/>
    <xf numFmtId="0" fontId="8" fillId="15" borderId="0"/>
    <xf numFmtId="9" fontId="9" fillId="0" borderId="0" applyFont="0" applyFill="0" applyBorder="0" applyAlignment="0" applyProtection="0"/>
    <xf numFmtId="0" fontId="18" fillId="67" borderId="0" applyNumberFormat="0" applyBorder="0" applyAlignment="0" applyProtection="0"/>
    <xf numFmtId="0" fontId="131" fillId="0" borderId="0" applyBorder="0" applyProtection="0"/>
    <xf numFmtId="0" fontId="160" fillId="0" borderId="0"/>
    <xf numFmtId="0" fontId="8" fillId="73"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21" fillId="48" borderId="2" applyNumberFormat="0" applyAlignment="0" applyProtection="0"/>
    <xf numFmtId="9" fontId="9" fillId="0" borderId="0" applyFont="0" applyFill="0" applyBorder="0" applyAlignment="0" applyProtection="0"/>
    <xf numFmtId="0" fontId="18" fillId="67" borderId="0" applyNumberFormat="0" applyBorder="0" applyAlignment="0" applyProtection="0"/>
    <xf numFmtId="0" fontId="9" fillId="0" borderId="0"/>
    <xf numFmtId="0" fontId="9" fillId="0" borderId="0"/>
    <xf numFmtId="0" fontId="8" fillId="73" borderId="0" applyNumberFormat="0" applyBorder="0" applyAlignment="0" applyProtection="0"/>
    <xf numFmtId="0" fontId="23" fillId="75" borderId="0" applyNumberFormat="0" applyBorder="0" applyAlignment="0" applyProtection="0"/>
    <xf numFmtId="0" fontId="120" fillId="0" borderId="0">
      <alignment horizontal="left"/>
    </xf>
    <xf numFmtId="0" fontId="138" fillId="0" borderId="0" applyNumberFormat="0" applyFill="0" applyBorder="0" applyAlignment="0" applyProtection="0"/>
    <xf numFmtId="0" fontId="26" fillId="0" borderId="0" applyNumberFormat="0" applyFill="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13" fillId="0" borderId="0"/>
    <xf numFmtId="0" fontId="8" fillId="73" borderId="0" applyNumberFormat="0" applyBorder="0" applyAlignment="0" applyProtection="0"/>
    <xf numFmtId="0" fontId="8" fillId="66" borderId="0" applyNumberFormat="0" applyBorder="0" applyAlignment="0" applyProtection="0"/>
    <xf numFmtId="0" fontId="9" fillId="0" borderId="0"/>
    <xf numFmtId="4" fontId="155" fillId="0" borderId="0">
      <alignment vertical="top"/>
      <protection hidden="1"/>
    </xf>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8" fillId="0" borderId="0"/>
    <xf numFmtId="0" fontId="9" fillId="0" borderId="0"/>
    <xf numFmtId="0" fontId="8" fillId="73" borderId="0" applyNumberFormat="0" applyBorder="0" applyAlignment="0" applyProtection="0"/>
    <xf numFmtId="0" fontId="30" fillId="50" borderId="29" applyNumberFormat="0" applyAlignment="0" applyProtection="0"/>
    <xf numFmtId="0" fontId="8" fillId="23" borderId="0"/>
    <xf numFmtId="0" fontId="8" fillId="0" borderId="0" applyBorder="0" applyProtection="0"/>
    <xf numFmtId="0" fontId="8" fillId="73" borderId="0" applyNumberFormat="0" applyBorder="0" applyAlignment="0" applyProtection="0"/>
    <xf numFmtId="0" fontId="9" fillId="0" borderId="0" applyFill="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21" fillId="48" borderId="2" applyNumberFormat="0" applyAlignment="0" applyProtection="0"/>
    <xf numFmtId="0" fontId="13" fillId="0" borderId="0"/>
    <xf numFmtId="0" fontId="18" fillId="53" borderId="0" applyBorder="0" applyProtection="0"/>
    <xf numFmtId="0" fontId="8" fillId="23" borderId="0" applyNumberFormat="0" applyBorder="0" applyAlignment="0" applyProtection="0"/>
    <xf numFmtId="0" fontId="8" fillId="73" borderId="0" applyNumberFormat="0" applyBorder="0" applyAlignment="0" applyProtection="0"/>
    <xf numFmtId="207" fontId="9" fillId="0" borderId="0" applyFill="0" applyBorder="0" applyAlignment="0" applyProtection="0"/>
    <xf numFmtId="188" fontId="158" fillId="0" borderId="0"/>
    <xf numFmtId="0" fontId="18" fillId="88" borderId="0" applyNumberFormat="0" applyBorder="0" applyAlignment="0" applyProtection="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0" borderId="0"/>
    <xf numFmtId="0" fontId="8" fillId="73" borderId="0" applyNumberFormat="0" applyBorder="0" applyAlignment="0" applyProtection="0"/>
    <xf numFmtId="7" fontId="13" fillId="0" borderId="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23" fillId="0" borderId="0" applyNumberFormat="0" applyFill="0" applyBorder="0" applyAlignment="0" applyProtection="0">
      <alignment vertical="top"/>
      <protection locked="0"/>
    </xf>
    <xf numFmtId="0" fontId="13" fillId="0" borderId="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9" fillId="0" borderId="0"/>
    <xf numFmtId="0" fontId="18" fillId="91" borderId="0" applyBorder="0" applyProtection="0"/>
    <xf numFmtId="0" fontId="8" fillId="23" borderId="0" applyNumberFormat="0" applyBorder="0" applyAlignment="0" applyProtection="0"/>
    <xf numFmtId="0" fontId="8" fillId="73" borderId="0" applyNumberFormat="0" applyBorder="0" applyAlignment="0" applyProtection="0"/>
    <xf numFmtId="0" fontId="98" fillId="103"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114" fillId="63" borderId="0">
      <alignment horizontal="left" vertical="center"/>
    </xf>
    <xf numFmtId="0" fontId="8" fillId="10" borderId="0" applyBorder="0" applyProtection="0"/>
    <xf numFmtId="0" fontId="173" fillId="0" borderId="0">
      <alignment horizontal="center" vertical="top"/>
    </xf>
    <xf numFmtId="0" fontId="159" fillId="0" borderId="0">
      <alignment horizontal="right"/>
    </xf>
    <xf numFmtId="0" fontId="8" fillId="92" borderId="0" applyNumberFormat="0" applyBorder="0" applyAlignment="0" applyProtection="0"/>
    <xf numFmtId="0" fontId="8" fillId="10"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18" fillId="81" borderId="0" applyNumberFormat="0" applyBorder="0" applyAlignment="0" applyProtection="0"/>
    <xf numFmtId="166" fontId="9" fillId="0" borderId="0" applyFont="0" applyFill="0" applyBorder="0" applyAlignment="0" applyProtection="0"/>
    <xf numFmtId="0" fontId="8" fillId="92" borderId="0" applyNumberFormat="0" applyBorder="0" applyAlignment="0" applyProtection="0"/>
    <xf numFmtId="0" fontId="19" fillId="72" borderId="0" applyNumberFormat="0" applyBorder="0" applyAlignment="0" applyProtection="0"/>
    <xf numFmtId="0" fontId="8" fillId="10"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Border="0" applyProtection="0"/>
    <xf numFmtId="0" fontId="19" fillId="72"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8" fillId="115" borderId="0" applyNumberFormat="0" applyBorder="0" applyAlignment="0" applyProtection="0"/>
    <xf numFmtId="0" fontId="153" fillId="63" borderId="0">
      <alignment horizontal="right" vertical="top"/>
    </xf>
    <xf numFmtId="0" fontId="154" fillId="63" borderId="0">
      <alignment horizontal="left" vertical="center" textRotation="90"/>
    </xf>
    <xf numFmtId="0" fontId="8" fillId="92" borderId="0" applyNumberFormat="0" applyBorder="0" applyAlignment="0" applyProtection="0"/>
    <xf numFmtId="0" fontId="13" fillId="0" borderId="0"/>
    <xf numFmtId="0" fontId="117" fillId="0" borderId="0" applyBorder="0" applyProtection="0"/>
    <xf numFmtId="0" fontId="117" fillId="0" borderId="0" applyBorder="0" applyProtection="0"/>
    <xf numFmtId="0" fontId="18" fillId="74" borderId="0" applyNumberFormat="0" applyBorder="0" applyAlignment="0" applyProtection="0"/>
    <xf numFmtId="0" fontId="9" fillId="0" borderId="0"/>
    <xf numFmtId="0" fontId="8" fillId="92" borderId="0" applyNumberFormat="0" applyBorder="0" applyAlignment="0" applyProtection="0"/>
    <xf numFmtId="0" fontId="19" fillId="72" borderId="0" applyNumberFormat="0" applyBorder="0" applyAlignment="0" applyProtection="0"/>
    <xf numFmtId="0" fontId="156" fillId="0" borderId="0"/>
    <xf numFmtId="0" fontId="8" fillId="92"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10"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9" fillId="0" borderId="0"/>
    <xf numFmtId="188" fontId="117" fillId="0" borderId="0"/>
    <xf numFmtId="0" fontId="8" fillId="92" borderId="0" applyNumberFormat="0" applyBorder="0" applyAlignment="0" applyProtection="0"/>
    <xf numFmtId="0" fontId="8" fillId="92" borderId="0" applyNumberFormat="0" applyBorder="0" applyAlignment="0" applyProtection="0"/>
    <xf numFmtId="0" fontId="8" fillId="23" borderId="0" applyNumberFormat="0" applyBorder="0" applyAlignment="0" applyProtection="0"/>
    <xf numFmtId="0" fontId="8" fillId="92" borderId="0" applyNumberFormat="0" applyBorder="0" applyAlignment="0" applyProtection="0"/>
    <xf numFmtId="0" fontId="19" fillId="72" borderId="0" applyNumberFormat="0" applyBorder="0" applyAlignment="0" applyProtection="0"/>
    <xf numFmtId="0" fontId="117" fillId="0" borderId="0">
      <alignment vertical="top"/>
    </xf>
    <xf numFmtId="0" fontId="23" fillId="7" borderId="0" applyNumberFormat="0" applyBorder="0" applyAlignment="0" applyProtection="0"/>
    <xf numFmtId="0" fontId="9" fillId="0" borderId="0"/>
    <xf numFmtId="0" fontId="9" fillId="0" borderId="0"/>
    <xf numFmtId="0" fontId="18" fillId="91" borderId="0" applyNumberFormat="0" applyBorder="0" applyAlignment="0" applyProtection="0"/>
    <xf numFmtId="0" fontId="28" fillId="0" borderId="36" applyNumberFormat="0" applyFill="0" applyAlignment="0" applyProtection="0"/>
    <xf numFmtId="0" fontId="173" fillId="0" borderId="0">
      <alignment horizontal="left"/>
    </xf>
    <xf numFmtId="0" fontId="8" fillId="66" borderId="0" applyNumberFormat="0" applyBorder="0" applyAlignment="0" applyProtection="0"/>
    <xf numFmtId="0" fontId="148" fillId="61" borderId="0" applyNumberFormat="0" applyBorder="0" applyAlignment="0" applyProtection="0"/>
    <xf numFmtId="0" fontId="8" fillId="92" borderId="0" applyNumberFormat="0" applyBorder="0" applyAlignment="0" applyProtection="0"/>
    <xf numFmtId="0" fontId="18" fillId="83" borderId="0" applyNumberFormat="0" applyBorder="0" applyAlignment="0" applyProtection="0"/>
    <xf numFmtId="0" fontId="8" fillId="117" borderId="0" applyNumberFormat="0" applyBorder="0" applyAlignment="0" applyProtection="0"/>
    <xf numFmtId="0" fontId="8" fillId="101" borderId="0" applyBorder="0" applyProtection="0"/>
    <xf numFmtId="0" fontId="113" fillId="63" borderId="0">
      <alignment horizontal="left" vertical="top"/>
    </xf>
    <xf numFmtId="0" fontId="163" fillId="63" borderId="0">
      <alignment horizontal="left"/>
    </xf>
    <xf numFmtId="0" fontId="18" fillId="88"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0" fontId="18" fillId="86" borderId="0" applyNumberFormat="0" applyBorder="0" applyAlignment="0" applyProtection="0"/>
    <xf numFmtId="0" fontId="8" fillId="92" borderId="0" applyNumberFormat="0" applyBorder="0" applyAlignment="0" applyProtection="0"/>
    <xf numFmtId="0" fontId="32" fillId="0" borderId="20" applyNumberFormat="0" applyFill="0" applyAlignment="0" applyProtection="0"/>
    <xf numFmtId="0" fontId="8" fillId="10" borderId="0" applyNumberFormat="0" applyBorder="0" applyAlignment="0" applyProtection="0"/>
    <xf numFmtId="0" fontId="8" fillId="76" borderId="0" applyNumberFormat="0" applyBorder="0" applyAlignment="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188" fontId="117" fillId="0" borderId="0"/>
    <xf numFmtId="0" fontId="131" fillId="0" borderId="0" applyBorder="0" applyProtection="0"/>
    <xf numFmtId="0" fontId="13" fillId="0" borderId="0"/>
    <xf numFmtId="0" fontId="8" fillId="92" borderId="0" applyNumberFormat="0" applyBorder="0" applyAlignment="0" applyProtection="0"/>
    <xf numFmtId="0" fontId="8" fillId="66" borderId="0"/>
    <xf numFmtId="0" fontId="131" fillId="0" borderId="0" applyBorder="0" applyProtection="0"/>
    <xf numFmtId="0" fontId="131" fillId="0" borderId="0" applyBorder="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131" fillId="0" borderId="0" applyBorder="0" applyProtection="0"/>
    <xf numFmtId="0" fontId="131" fillId="0" borderId="0" applyBorder="0" applyProtection="0"/>
    <xf numFmtId="0" fontId="8" fillId="23" borderId="0" applyNumberFormat="0" applyBorder="0" applyAlignment="0" applyProtection="0"/>
    <xf numFmtId="0" fontId="8" fillId="92" borderId="0" applyNumberFormat="0" applyBorder="0" applyAlignment="0" applyProtection="0"/>
    <xf numFmtId="0" fontId="3" fillId="0" borderId="0"/>
    <xf numFmtId="0" fontId="8" fillId="92" borderId="0" applyNumberFormat="0" applyBorder="0" applyAlignment="0" applyProtection="0"/>
    <xf numFmtId="0" fontId="123" fillId="0" borderId="0" applyNumberFormat="0" applyFill="0" applyBorder="0" applyAlignment="0" applyProtection="0"/>
    <xf numFmtId="0" fontId="18" fillId="100" borderId="0" applyNumberFormat="0" applyBorder="0" applyAlignment="0" applyProtection="0"/>
    <xf numFmtId="0" fontId="8" fillId="13" borderId="0" applyBorder="0" applyProtection="0"/>
    <xf numFmtId="0" fontId="140" fillId="0" borderId="0"/>
    <xf numFmtId="0" fontId="8" fillId="13" borderId="0" applyNumberFormat="0" applyBorder="0" applyAlignment="0" applyProtection="0"/>
    <xf numFmtId="0" fontId="8" fillId="68"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98" borderId="0" applyBorder="0" applyProtection="0"/>
    <xf numFmtId="0" fontId="8" fillId="98" borderId="0" applyNumberFormat="0" applyBorder="0" applyAlignment="0" applyProtection="0"/>
    <xf numFmtId="0" fontId="18" fillId="29" borderId="0" applyNumberFormat="0" applyBorder="0" applyAlignment="0" applyProtection="0"/>
    <xf numFmtId="0" fontId="18" fillId="112" borderId="0" applyNumberFormat="0" applyBorder="0" applyAlignment="0" applyProtection="0"/>
    <xf numFmtId="0" fontId="8" fillId="13" borderId="0" applyNumberFormat="0" applyBorder="0" applyAlignment="0" applyProtection="0"/>
    <xf numFmtId="0" fontId="32" fillId="113" borderId="0" applyBorder="0" applyProtection="0"/>
    <xf numFmtId="0" fontId="8" fillId="13" borderId="0" applyNumberFormat="0" applyBorder="0" applyAlignment="0" applyProtection="0"/>
    <xf numFmtId="0" fontId="8" fillId="46" borderId="0" applyNumberFormat="0" applyBorder="0" applyAlignment="0" applyProtection="0"/>
    <xf numFmtId="0" fontId="32" fillId="0" borderId="20" applyNumberFormat="0" applyFill="0" applyAlignment="0" applyProtection="0"/>
    <xf numFmtId="0" fontId="13" fillId="0" borderId="0"/>
    <xf numFmtId="0" fontId="169" fillId="0" borderId="0"/>
    <xf numFmtId="0" fontId="8" fillId="68" borderId="0" applyNumberFormat="0" applyBorder="0" applyAlignment="0" applyProtection="0"/>
    <xf numFmtId="0" fontId="32" fillId="0" borderId="20" applyNumberFormat="0" applyFill="0" applyAlignment="0" applyProtection="0"/>
    <xf numFmtId="0" fontId="18" fillId="71" borderId="0" applyNumberFormat="0" applyBorder="0" applyAlignment="0" applyProtection="0"/>
    <xf numFmtId="0" fontId="18" fillId="50" borderId="0" applyBorder="0" applyProtection="0"/>
    <xf numFmtId="0" fontId="8" fillId="68" borderId="0" applyNumberFormat="0" applyBorder="0" applyAlignment="0" applyProtection="0"/>
    <xf numFmtId="0" fontId="18" fillId="91" borderId="0" applyNumberFormat="0" applyBorder="0" applyAlignment="0" applyProtection="0"/>
    <xf numFmtId="0" fontId="8" fillId="66" borderId="0" applyNumberFormat="0" applyBorder="0" applyAlignment="0" applyProtection="0"/>
    <xf numFmtId="0" fontId="8" fillId="0" borderId="0"/>
    <xf numFmtId="0" fontId="3" fillId="0" borderId="0"/>
    <xf numFmtId="0" fontId="8" fillId="94"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8" fillId="65" borderId="0" applyNumberFormat="0" applyBorder="0" applyAlignment="0" applyProtection="0"/>
    <xf numFmtId="188" fontId="125" fillId="0" borderId="0"/>
    <xf numFmtId="0" fontId="42" fillId="0" borderId="0"/>
    <xf numFmtId="0" fontId="8" fillId="68" borderId="0" applyNumberFormat="0" applyBorder="0" applyAlignment="0" applyProtection="0"/>
    <xf numFmtId="0" fontId="32" fillId="0" borderId="20" applyNumberFormat="0" applyFill="0" applyAlignment="0" applyProtection="0"/>
    <xf numFmtId="0" fontId="8" fillId="22" borderId="0" applyBorder="0" applyProtection="0"/>
    <xf numFmtId="0" fontId="8" fillId="68" borderId="0" applyNumberFormat="0" applyBorder="0" applyAlignment="0" applyProtection="0"/>
    <xf numFmtId="0" fontId="32" fillId="0" borderId="20" applyNumberFormat="0" applyFill="0" applyAlignment="0" applyProtection="0"/>
    <xf numFmtId="0" fontId="8" fillId="109" borderId="0" applyNumberFormat="0" applyBorder="0" applyAlignment="0" applyProtection="0"/>
    <xf numFmtId="0" fontId="8" fillId="68" borderId="0" applyNumberFormat="0" applyBorder="0" applyAlignment="0" applyProtection="0"/>
    <xf numFmtId="0" fontId="176" fillId="5"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18" fillId="88" borderId="0" applyNumberFormat="0" applyBorder="0" applyAlignment="0" applyProtection="0"/>
    <xf numFmtId="0" fontId="8" fillId="68" borderId="0" applyNumberFormat="0" applyBorder="0" applyAlignment="0" applyProtection="0"/>
    <xf numFmtId="0" fontId="8" fillId="81" borderId="0" applyBorder="0" applyProtection="0"/>
    <xf numFmtId="0" fontId="8" fillId="13" borderId="0" applyNumberFormat="0" applyBorder="0" applyAlignment="0" applyProtection="0"/>
    <xf numFmtId="0" fontId="8" fillId="8" borderId="0" applyBorder="0" applyProtection="0"/>
    <xf numFmtId="0" fontId="8" fillId="13" borderId="0" applyNumberFormat="0" applyBorder="0" applyAlignment="0" applyProtection="0"/>
    <xf numFmtId="0" fontId="8" fillId="68"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0" fontId="8" fillId="46" borderId="0" applyNumberFormat="0" applyBorder="0" applyAlignment="0" applyProtection="0"/>
    <xf numFmtId="0" fontId="8" fillId="18" borderId="0" applyBorder="0" applyProtection="0"/>
    <xf numFmtId="0" fontId="8" fillId="94" borderId="0" applyNumberFormat="0" applyBorder="0" applyAlignment="0" applyProtection="0"/>
    <xf numFmtId="0" fontId="8" fillId="101" borderId="0" applyNumberFormat="0" applyBorder="0" applyAlignment="0" applyProtection="0"/>
    <xf numFmtId="0" fontId="8" fillId="17"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76" borderId="0" applyNumberFormat="0" applyBorder="0" applyAlignment="0" applyProtection="0"/>
    <xf numFmtId="0" fontId="8" fillId="101" borderId="0" applyNumberFormat="0" applyBorder="0" applyAlignment="0" applyProtection="0"/>
    <xf numFmtId="0" fontId="8" fillId="76" borderId="0" applyNumberFormat="0" applyBorder="0" applyAlignment="0" applyProtection="0"/>
    <xf numFmtId="0" fontId="123" fillId="0" borderId="0" applyNumberFormat="0" applyFill="0" applyBorder="0" applyAlignment="0" applyProtection="0">
      <alignment vertical="top"/>
      <protection locked="0"/>
    </xf>
    <xf numFmtId="0" fontId="148" fillId="61" borderId="0" applyNumberFormat="0" applyBorder="0" applyAlignment="0" applyProtection="0"/>
    <xf numFmtId="0" fontId="18" fillId="31"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12" fillId="0" borderId="0">
      <alignment horizontal="right" vertical="top"/>
    </xf>
    <xf numFmtId="0" fontId="80" fillId="61" borderId="0">
      <alignment horizontal="right" vertical="top"/>
    </xf>
    <xf numFmtId="0" fontId="8" fillId="66" borderId="0" applyNumberFormat="0" applyBorder="0" applyAlignment="0" applyProtection="0"/>
    <xf numFmtId="0" fontId="148" fillId="97" borderId="0" applyNumberFormat="0" applyBorder="0" applyAlignment="0" applyProtection="0"/>
    <xf numFmtId="0" fontId="8" fillId="66" borderId="0" applyNumberFormat="0" applyBorder="0" applyAlignment="0" applyProtection="0"/>
    <xf numFmtId="0" fontId="148" fillId="92"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27" fillId="0" borderId="0" applyNumberFormat="0" applyFill="0" applyBorder="0" applyAlignment="0" applyProtection="0">
      <alignment vertical="top"/>
      <protection locked="0"/>
    </xf>
    <xf numFmtId="0" fontId="8" fillId="73" borderId="0" applyNumberFormat="0" applyBorder="0" applyAlignment="0" applyProtection="0"/>
    <xf numFmtId="0" fontId="8" fillId="15" borderId="0"/>
    <xf numFmtId="0" fontId="123" fillId="0" borderId="0" applyNumberFormat="0" applyFill="0" applyBorder="0" applyAlignment="0" applyProtection="0"/>
    <xf numFmtId="0" fontId="18" fillId="74" borderId="0" applyNumberFormat="0" applyBorder="0" applyAlignment="0" applyProtection="0"/>
    <xf numFmtId="0" fontId="8" fillId="15"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27" fillId="0" borderId="0" applyNumberFormat="0" applyFill="0" applyBorder="0" applyAlignment="0" applyProtection="0">
      <alignment vertical="top"/>
      <protection locked="0"/>
    </xf>
    <xf numFmtId="0" fontId="8" fillId="66" borderId="0" applyNumberFormat="0" applyBorder="0" applyAlignment="0" applyProtection="0"/>
    <xf numFmtId="0" fontId="9" fillId="0" borderId="0" applyNumberFormat="0" applyFill="0" applyBorder="0" applyAlignment="0" applyProtection="0"/>
    <xf numFmtId="0" fontId="18" fillId="65" borderId="0" applyNumberFormat="0" applyBorder="0" applyAlignment="0" applyProtection="0"/>
    <xf numFmtId="0" fontId="8" fillId="17" borderId="0" applyNumberFormat="0" applyBorder="0" applyAlignment="0" applyProtection="0"/>
    <xf numFmtId="0" fontId="18" fillId="93" borderId="0" applyNumberFormat="0" applyBorder="0" applyAlignment="0" applyProtection="0"/>
    <xf numFmtId="0" fontId="8" fillId="81" borderId="0"/>
    <xf numFmtId="0" fontId="18" fillId="64"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183" fontId="9" fillId="0" borderId="0"/>
    <xf numFmtId="209" fontId="179" fillId="0" borderId="0"/>
    <xf numFmtId="0" fontId="8" fillId="9" borderId="0" applyNumberFormat="0" applyBorder="0" applyAlignment="0" applyProtection="0"/>
    <xf numFmtId="0" fontId="8" fillId="15" borderId="0" applyNumberFormat="0" applyBorder="0" applyAlignment="0" applyProtection="0"/>
    <xf numFmtId="0" fontId="8" fillId="81" borderId="0" applyNumberFormat="0" applyBorder="0" applyAlignment="0" applyProtection="0"/>
    <xf numFmtId="0" fontId="8" fillId="15" borderId="0" applyBorder="0" applyProtection="0"/>
    <xf numFmtId="0" fontId="8" fillId="15"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20" fillId="69" borderId="28" applyNumberFormat="0" applyAlignment="0" applyProtection="0"/>
    <xf numFmtId="0" fontId="8" fillId="66" borderId="0" applyNumberFormat="0" applyBorder="0" applyAlignment="0" applyProtection="0"/>
    <xf numFmtId="0" fontId="18" fillId="71" borderId="0" applyNumberFormat="0" applyBorder="0" applyAlignment="0" applyProtection="0"/>
    <xf numFmtId="0" fontId="8" fillId="66"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87" borderId="0" applyNumberFormat="0" applyBorder="0" applyAlignment="0" applyProtection="0"/>
    <xf numFmtId="0" fontId="8" fillId="15" borderId="0" applyNumberFormat="0" applyBorder="0" applyAlignment="0" applyProtection="0"/>
    <xf numFmtId="0" fontId="130" fillId="0" borderId="0" applyNumberFormat="0" applyFill="0" applyBorder="0" applyAlignment="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23" fillId="75" borderId="0" applyNumberFormat="0" applyBorder="0" applyAlignment="0" applyProtection="0"/>
    <xf numFmtId="0" fontId="18" fillId="67"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5" borderId="0" applyNumberFormat="0" applyBorder="0" applyAlignment="0" applyProtection="0"/>
    <xf numFmtId="0" fontId="8" fillId="66" borderId="0" applyNumberFormat="0" applyBorder="0" applyAlignment="0" applyProtection="0"/>
    <xf numFmtId="0" fontId="18" fillId="76" borderId="0"/>
    <xf numFmtId="0" fontId="8" fillId="66" borderId="0" applyNumberFormat="0" applyBorder="0" applyAlignment="0" applyProtection="0"/>
    <xf numFmtId="0" fontId="8" fillId="17" borderId="0" applyBorder="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26" fillId="93" borderId="0" applyNumberFormat="0" applyBorder="0" applyAlignment="0" applyProtection="0"/>
    <xf numFmtId="0" fontId="8" fillId="76" borderId="0" applyNumberFormat="0" applyBorder="0" applyAlignment="0" applyProtection="0"/>
    <xf numFmtId="0" fontId="18" fillId="11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51" fillId="0" borderId="37" applyAlignment="0"/>
    <xf numFmtId="0" fontId="8" fillId="76" borderId="0" applyNumberFormat="0" applyBorder="0" applyAlignment="0" applyProtection="0"/>
    <xf numFmtId="0" fontId="131" fillId="0" borderId="0" applyBorder="0" applyProtection="0"/>
    <xf numFmtId="0" fontId="8" fillId="17" borderId="0" applyNumberFormat="0" applyBorder="0" applyAlignment="0" applyProtection="0"/>
    <xf numFmtId="0" fontId="8" fillId="76" borderId="0" applyNumberFormat="0" applyBorder="0" applyAlignment="0" applyProtection="0"/>
    <xf numFmtId="0" fontId="131" fillId="0" borderId="0" applyBorder="0" applyProtection="0"/>
    <xf numFmtId="0" fontId="123" fillId="0" borderId="0" applyNumberFormat="0" applyFill="0" applyBorder="0" applyAlignment="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8" fillId="76" borderId="0" applyNumberFormat="0" applyBorder="0" applyAlignment="0" applyProtection="0"/>
    <xf numFmtId="0" fontId="3" fillId="0" borderId="0"/>
    <xf numFmtId="0" fontId="8" fillId="76" borderId="0" applyNumberFormat="0" applyBorder="0" applyAlignment="0" applyProtection="0"/>
    <xf numFmtId="0" fontId="13" fillId="0" borderId="0"/>
    <xf numFmtId="0" fontId="18" fillId="86" borderId="0" applyNumberFormat="0" applyBorder="0" applyAlignment="0" applyProtection="0"/>
    <xf numFmtId="0" fontId="8" fillId="76"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80" fillId="0" borderId="37" applyAlignment="0"/>
    <xf numFmtId="0" fontId="8" fillId="76" borderId="0" applyNumberFormat="0" applyBorder="0" applyAlignment="0" applyProtection="0"/>
    <xf numFmtId="0" fontId="8" fillId="17" borderId="0" applyNumberFormat="0" applyBorder="0" applyAlignment="0" applyProtection="0"/>
    <xf numFmtId="0" fontId="18" fillId="15" borderId="0" applyBorder="0" applyProtection="0"/>
    <xf numFmtId="0" fontId="8" fillId="76" borderId="0" applyNumberFormat="0" applyBorder="0" applyAlignment="0" applyProtection="0"/>
    <xf numFmtId="0" fontId="18" fillId="31" borderId="0" applyNumberFormat="0" applyBorder="0" applyAlignment="0" applyProtection="0"/>
    <xf numFmtId="0" fontId="8" fillId="76" borderId="0" applyNumberFormat="0" applyBorder="0" applyAlignment="0" applyProtection="0"/>
    <xf numFmtId="0" fontId="23" fillId="7"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18" fillId="101" borderId="0" applyNumberFormat="0" applyBorder="0" applyAlignment="0" applyProtection="0"/>
    <xf numFmtId="0" fontId="8" fillId="76" borderId="0" applyNumberFormat="0" applyBorder="0" applyAlignment="0" applyProtection="0"/>
    <xf numFmtId="0" fontId="18" fillId="77" borderId="0" applyNumberFormat="0" applyBorder="0" applyAlignment="0" applyProtection="0"/>
    <xf numFmtId="0" fontId="18" fillId="65" borderId="0"/>
    <xf numFmtId="0" fontId="8" fillId="76" borderId="0" applyNumberFormat="0" applyBorder="0" applyAlignment="0" applyProtection="0"/>
    <xf numFmtId="0" fontId="8" fillId="65" borderId="0" applyNumberFormat="0" applyBorder="0" applyAlignment="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81" borderId="0" applyNumberFormat="0" applyBorder="0" applyAlignment="0" applyProtection="0"/>
    <xf numFmtId="0" fontId="8" fillId="89" borderId="0" applyNumberFormat="0" applyBorder="0" applyAlignment="0" applyProtection="0"/>
    <xf numFmtId="0" fontId="8" fillId="65" borderId="0" applyNumberFormat="0" applyBorder="0" applyAlignment="0" applyProtection="0"/>
    <xf numFmtId="205" fontId="9"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3" borderId="0" applyNumberFormat="0" applyBorder="0" applyAlignment="0" applyProtection="0"/>
    <xf numFmtId="0" fontId="18" fillId="83" borderId="0" applyNumberFormat="0" applyBorder="0" applyAlignment="0" applyProtection="0"/>
    <xf numFmtId="213" fontId="166" fillId="0" borderId="0">
      <protection locked="0"/>
    </xf>
    <xf numFmtId="0" fontId="8" fillId="81" borderId="0" applyNumberFormat="0" applyBorder="0" applyAlignment="0" applyProtection="0"/>
    <xf numFmtId="0" fontId="117" fillId="0" borderId="0" applyBorder="0" applyProtection="0"/>
    <xf numFmtId="0" fontId="117" fillId="0" borderId="0" applyBorder="0" applyProtection="0"/>
    <xf numFmtId="0" fontId="8" fillId="65"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7"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9" fontId="9" fillId="0" borderId="0" applyFill="0" applyBorder="0" applyAlignment="0" applyProtection="0"/>
    <xf numFmtId="0" fontId="18" fillId="27"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18" fillId="91" borderId="0" applyNumberFormat="0" applyBorder="0" applyAlignment="0" applyProtection="0"/>
    <xf numFmtId="0" fontId="18" fillId="32" borderId="0" applyBorder="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8" fillId="9" borderId="0" applyBorder="0" applyProtection="0"/>
    <xf numFmtId="0" fontId="8" fillId="9"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23" fillId="7" borderId="0" applyNumberFormat="0" applyBorder="0" applyAlignment="0" applyProtection="0"/>
    <xf numFmtId="177" fontId="9" fillId="0" borderId="0" applyFill="0" applyBorder="0" applyAlignment="0" applyProtection="0"/>
    <xf numFmtId="0" fontId="9" fillId="18" borderId="14" applyNumberFormat="0" applyAlignment="0" applyProtection="0"/>
    <xf numFmtId="0" fontId="18" fillId="91"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8" fillId="95" borderId="0" applyNumberFormat="0" applyBorder="0" applyAlignment="0" applyProtection="0"/>
    <xf numFmtId="0" fontId="8" fillId="94" borderId="0" applyNumberFormat="0" applyBorder="0" applyAlignment="0" applyProtection="0"/>
    <xf numFmtId="0" fontId="19" fillId="72" borderId="0" applyNumberFormat="0" applyBorder="0" applyAlignment="0" applyProtection="0"/>
    <xf numFmtId="0" fontId="18" fillId="109"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8" fillId="86" borderId="0" applyBorder="0" applyProtection="0"/>
    <xf numFmtId="0" fontId="8" fillId="8" borderId="0" applyNumberFormat="0" applyBorder="0" applyAlignment="0" applyProtection="0"/>
    <xf numFmtId="0" fontId="117" fillId="0" borderId="0" applyBorder="0" applyProtection="0"/>
    <xf numFmtId="0" fontId="117" fillId="0" borderId="0" applyBorder="0" applyProtection="0"/>
    <xf numFmtId="0" fontId="18" fillId="93" borderId="0"/>
    <xf numFmtId="0" fontId="8" fillId="73" borderId="0" applyNumberFormat="0" applyBorder="0" applyAlignment="0" applyProtection="0"/>
    <xf numFmtId="0" fontId="8" fillId="15" borderId="0" applyBorder="0" applyProtection="0"/>
    <xf numFmtId="0" fontId="8" fillId="66" borderId="0" applyNumberFormat="0" applyBorder="0" applyAlignment="0" applyProtection="0"/>
    <xf numFmtId="214" fontId="149" fillId="0" borderId="0"/>
    <xf numFmtId="0" fontId="8" fillId="15" borderId="0" applyNumberFormat="0" applyBorder="0" applyAlignment="0" applyProtection="0"/>
    <xf numFmtId="0" fontId="80" fillId="61" borderId="0">
      <alignment horizontal="left" vertical="top"/>
    </xf>
    <xf numFmtId="0" fontId="8" fillId="66" borderId="0" applyNumberFormat="0" applyBorder="0" applyAlignment="0" applyProtection="0"/>
    <xf numFmtId="0" fontId="8" fillId="15" borderId="0" applyNumberFormat="0" applyBorder="0" applyAlignment="0" applyProtection="0"/>
    <xf numFmtId="0" fontId="8" fillId="0" borderId="0" applyBorder="0" applyProtection="0"/>
    <xf numFmtId="0" fontId="8" fillId="0" borderId="0" applyBorder="0" applyProtection="0"/>
    <xf numFmtId="0" fontId="18" fillId="91" borderId="0" applyNumberFormat="0" applyBorder="0" applyAlignment="0" applyProtection="0"/>
    <xf numFmtId="0" fontId="173" fillId="0" borderId="0">
      <alignment horizontal="right" vertical="top"/>
    </xf>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201" fontId="117" fillId="0" borderId="0" applyFill="0" applyBorder="0" applyAlignment="0" applyProtection="0"/>
    <xf numFmtId="0" fontId="20" fillId="50" borderId="28" applyNumberFormat="0" applyAlignment="0" applyProtection="0"/>
    <xf numFmtId="0" fontId="98" fillId="0" borderId="0">
      <alignment horizontal="left" vertical="top"/>
    </xf>
    <xf numFmtId="0" fontId="112" fillId="0" borderId="0">
      <alignment horizontal="left" vertical="top"/>
    </xf>
    <xf numFmtId="0" fontId="8" fillId="112"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84" borderId="0" applyBorder="0" applyProtection="0"/>
    <xf numFmtId="0" fontId="8" fillId="66" borderId="0" applyNumberFormat="0" applyBorder="0" applyAlignment="0" applyProtection="0"/>
    <xf numFmtId="188" fontId="8" fillId="11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8" fillId="66" borderId="0" applyNumberFormat="0" applyBorder="0" applyAlignment="0" applyProtection="0"/>
    <xf numFmtId="2" fontId="9" fillId="0" borderId="0">
      <alignment horizontal="right"/>
    </xf>
    <xf numFmtId="0" fontId="8" fillId="15" borderId="0" applyNumberFormat="0" applyBorder="0" applyAlignment="0" applyProtection="0"/>
    <xf numFmtId="0" fontId="98" fillId="0" borderId="0">
      <alignment horizontal="right" vertical="top"/>
    </xf>
    <xf numFmtId="0" fontId="151" fillId="0" borderId="0">
      <alignment horizontal="right" vertical="top"/>
    </xf>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74" borderId="0" applyNumberFormat="0" applyBorder="0" applyAlignment="0" applyProtection="0"/>
    <xf numFmtId="0" fontId="18" fillId="64" borderId="0"/>
    <xf numFmtId="0" fontId="8" fillId="66" borderId="0" applyNumberFormat="0" applyBorder="0" applyAlignment="0" applyProtection="0"/>
    <xf numFmtId="0" fontId="18" fillId="88" borderId="0" applyNumberFormat="0" applyBorder="0" applyAlignment="0" applyProtection="0"/>
    <xf numFmtId="0" fontId="8" fillId="23" borderId="0" applyBorder="0" applyProtection="0"/>
    <xf numFmtId="0" fontId="20" fillId="50" borderId="28" applyNumberFormat="0" applyAlignment="0" applyProtection="0"/>
    <xf numFmtId="212" fontId="9" fillId="0" borderId="0" applyFill="0" applyBorder="0" applyAlignment="0" applyProtection="0"/>
    <xf numFmtId="0" fontId="8" fillId="94" borderId="0" applyNumberFormat="0" applyBorder="0" applyAlignment="0" applyProtection="0"/>
    <xf numFmtId="0" fontId="18" fillId="109" borderId="0" applyNumberFormat="0" applyBorder="0" applyAlignment="0" applyProtection="0"/>
    <xf numFmtId="0" fontId="8" fillId="94" borderId="0" applyNumberFormat="0" applyBorder="0" applyAlignment="0" applyProtection="0"/>
    <xf numFmtId="0" fontId="18" fillId="100" borderId="0" applyBorder="0" applyProtection="0"/>
    <xf numFmtId="0" fontId="69" fillId="0" borderId="32" applyNumberFormat="0" applyFont="0" applyFill="0" applyAlignment="0" applyProtection="0"/>
    <xf numFmtId="0" fontId="8" fillId="94" borderId="0" applyNumberFormat="0" applyBorder="0" applyAlignment="0" applyProtection="0"/>
    <xf numFmtId="0" fontId="8" fillId="94" borderId="0" applyNumberFormat="0" applyBorder="0" applyAlignment="0" applyProtection="0"/>
    <xf numFmtId="0" fontId="18" fillId="27" borderId="0" applyBorder="0" applyProtection="0"/>
    <xf numFmtId="0" fontId="8" fillId="94" borderId="0" applyNumberFormat="0" applyBorder="0" applyAlignment="0" applyProtection="0"/>
    <xf numFmtId="0" fontId="8" fillId="112" borderId="0" applyNumberFormat="0" applyBorder="0" applyAlignment="0" applyProtection="0"/>
    <xf numFmtId="0" fontId="8" fillId="0" borderId="0" applyBorder="0" applyProtection="0"/>
    <xf numFmtId="0" fontId="8" fillId="94" borderId="0" applyNumberFormat="0" applyBorder="0" applyAlignment="0" applyProtection="0"/>
    <xf numFmtId="0" fontId="8" fillId="94" borderId="0" applyNumberFormat="0" applyBorder="0" applyAlignment="0" applyProtection="0"/>
    <xf numFmtId="0" fontId="150" fillId="105"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8" fillId="94" borderId="0" applyNumberFormat="0" applyBorder="0" applyAlignment="0" applyProtection="0"/>
    <xf numFmtId="0" fontId="18" fillId="71" borderId="0" applyNumberFormat="0" applyBorder="0" applyAlignment="0" applyProtection="0"/>
    <xf numFmtId="188" fontId="18" fillId="78" borderId="0" applyNumberFormat="0" applyBorder="0" applyAlignment="0" applyProtection="0"/>
    <xf numFmtId="0" fontId="18" fillId="58" borderId="0" applyBorder="0" applyProtection="0"/>
    <xf numFmtId="180" fontId="117" fillId="0" borderId="0" applyFill="0" applyBorder="0" applyAlignment="0" applyProtection="0"/>
    <xf numFmtId="0" fontId="8" fillId="94" borderId="0" applyNumberFormat="0" applyBorder="0" applyAlignment="0" applyProtection="0"/>
    <xf numFmtId="0" fontId="113" fillId="63" borderId="0">
      <alignment horizontal="right" vertical="top"/>
    </xf>
    <xf numFmtId="0" fontId="167" fillId="63" borderId="0">
      <alignment horizontal="left" vertical="center"/>
    </xf>
    <xf numFmtId="167" fontId="13" fillId="0" borderId="0" applyFont="0" applyFill="0" applyBorder="0" applyAlignment="0" applyProtection="0"/>
    <xf numFmtId="0" fontId="18" fillId="17" borderId="0" applyNumberFormat="0" applyBorder="0" applyAlignment="0" applyProtection="0"/>
    <xf numFmtId="0" fontId="3" fillId="0" borderId="0"/>
    <xf numFmtId="0" fontId="8" fillId="115"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9" fillId="0" borderId="33" applyNumberFormat="0" applyFill="0" applyAlignment="0" applyProtection="0"/>
    <xf numFmtId="0" fontId="8" fillId="10" borderId="0" applyBorder="0" applyProtection="0"/>
    <xf numFmtId="0" fontId="148" fillId="60" borderId="0" applyNumberFormat="0" applyBorder="0" applyAlignment="0" applyProtection="0"/>
    <xf numFmtId="0" fontId="27" fillId="68" borderId="28" applyNumberFormat="0" applyAlignment="0" applyProtection="0"/>
    <xf numFmtId="0" fontId="148" fillId="85" borderId="0" applyNumberFormat="0" applyBorder="0" applyAlignment="0" applyProtection="0"/>
    <xf numFmtId="0" fontId="27" fillId="98" borderId="41" applyProtection="0"/>
    <xf numFmtId="0" fontId="148" fillId="60" borderId="0" applyNumberFormat="0" applyBorder="0" applyAlignment="0" applyProtection="0"/>
    <xf numFmtId="0" fontId="27" fillId="98" borderId="28" applyNumberFormat="0" applyAlignment="0" applyProtection="0"/>
    <xf numFmtId="0" fontId="148" fillId="66" borderId="0" applyNumberFormat="0" applyBorder="0" applyAlignment="0" applyProtection="0"/>
    <xf numFmtId="0" fontId="148" fillId="68" borderId="0" applyNumberFormat="0" applyBorder="0" applyAlignment="0" applyProtection="0"/>
    <xf numFmtId="208" fontId="183" fillId="0" borderId="0" applyFont="0" applyFill="0" applyBorder="0" applyAlignment="0" applyProtection="0">
      <alignment horizontal="right" vertical="top"/>
    </xf>
    <xf numFmtId="0" fontId="18" fillId="83" borderId="0" applyNumberFormat="0" applyBorder="0" applyAlignment="0" applyProtection="0"/>
    <xf numFmtId="0" fontId="18" fillId="83" borderId="0" applyNumberFormat="0" applyBorder="0" applyAlignment="0" applyProtection="0"/>
    <xf numFmtId="0" fontId="18" fillId="86" borderId="0"/>
    <xf numFmtId="0" fontId="18" fillId="88" borderId="0"/>
    <xf numFmtId="0" fontId="18" fillId="27" borderId="0" applyNumberFormat="0" applyBorder="0" applyAlignment="0" applyProtection="0"/>
    <xf numFmtId="0" fontId="18" fillId="86" borderId="0" applyNumberFormat="0" applyBorder="0" applyAlignment="0" applyProtection="0"/>
    <xf numFmtId="0" fontId="32" fillId="0" borderId="20" applyNumberFormat="0" applyFill="0" applyAlignment="0" applyProtection="0"/>
    <xf numFmtId="0" fontId="18" fillId="17" borderId="0"/>
    <xf numFmtId="0" fontId="18" fillId="17" borderId="0" applyNumberFormat="0" applyBorder="0" applyAlignment="0" applyProtection="0"/>
    <xf numFmtId="0" fontId="18" fillId="81" borderId="0"/>
    <xf numFmtId="0" fontId="18" fillId="77" borderId="0" applyNumberFormat="0" applyBorder="0" applyAlignment="0" applyProtection="0"/>
    <xf numFmtId="0" fontId="18" fillId="81" borderId="0" applyNumberFormat="0" applyBorder="0" applyAlignment="0" applyProtection="0"/>
    <xf numFmtId="0" fontId="18" fillId="107" borderId="0"/>
    <xf numFmtId="0" fontId="27" fillId="68" borderId="28" applyNumberFormat="0" applyAlignment="0" applyProtection="0"/>
    <xf numFmtId="0" fontId="18" fillId="107" borderId="0" applyNumberFormat="0" applyBorder="0" applyAlignment="0" applyProtection="0"/>
    <xf numFmtId="0" fontId="27" fillId="68" borderId="28" applyNumberFormat="0" applyAlignment="0" applyProtection="0"/>
    <xf numFmtId="0" fontId="18" fillId="71"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18" fillId="31" borderId="0"/>
    <xf numFmtId="0" fontId="117" fillId="0" borderId="0" applyBorder="0" applyProtection="0"/>
    <xf numFmtId="0" fontId="117" fillId="0" borderId="0" applyBorder="0" applyProtection="0"/>
    <xf numFmtId="0" fontId="18" fillId="93"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30" fillId="50" borderId="29" applyNumberFormat="0" applyAlignment="0" applyProtection="0"/>
    <xf numFmtId="0" fontId="18" fillId="32" borderId="0"/>
    <xf numFmtId="0" fontId="9" fillId="0" borderId="0"/>
    <xf numFmtId="0" fontId="18" fillId="64" borderId="0" applyNumberFormat="0" applyBorder="0" applyAlignment="0" applyProtection="0"/>
    <xf numFmtId="0" fontId="18" fillId="93" borderId="0" applyNumberFormat="0" applyBorder="0" applyAlignment="0" applyProtection="0"/>
    <xf numFmtId="0" fontId="18" fillId="88" borderId="0" applyNumberFormat="0" applyBorder="0" applyAlignment="0" applyProtection="0"/>
    <xf numFmtId="0" fontId="18" fillId="7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95" borderId="0" applyNumberFormat="0" applyBorder="0" applyAlignment="0" applyProtection="0"/>
    <xf numFmtId="0" fontId="113" fillId="63" borderId="0">
      <alignment horizontal="right" vertical="top"/>
    </xf>
    <xf numFmtId="0" fontId="113" fillId="63" borderId="0">
      <alignment horizontal="left"/>
    </xf>
    <xf numFmtId="0" fontId="18" fillId="88" borderId="0" applyNumberFormat="0" applyBorder="0" applyAlignment="0" applyProtection="0"/>
    <xf numFmtId="0" fontId="18" fillId="88" borderId="0" applyNumberFormat="0" applyBorder="0" applyAlignment="0" applyProtection="0"/>
    <xf numFmtId="188" fontId="18" fillId="7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69" fillId="0" borderId="0"/>
    <xf numFmtId="0" fontId="18" fillId="76" borderId="0" applyNumberFormat="0" applyBorder="0" applyAlignment="0" applyProtection="0"/>
    <xf numFmtId="0" fontId="18" fillId="17" borderId="0" applyNumberFormat="0" applyBorder="0" applyAlignment="0" applyProtection="0"/>
    <xf numFmtId="0" fontId="117" fillId="0" borderId="0"/>
    <xf numFmtId="0" fontId="18" fillId="76" borderId="0" applyNumberFormat="0" applyBorder="0" applyAlignment="0" applyProtection="0"/>
    <xf numFmtId="0" fontId="18" fillId="17" borderId="0" applyNumberFormat="0" applyBorder="0" applyAlignment="0" applyProtection="0"/>
    <xf numFmtId="0" fontId="18" fillId="111" borderId="0" applyBorder="0" applyProtection="0"/>
    <xf numFmtId="0" fontId="69" fillId="0" borderId="0"/>
    <xf numFmtId="0" fontId="18" fillId="76" borderId="0" applyNumberFormat="0" applyBorder="0" applyAlignment="0" applyProtection="0"/>
    <xf numFmtId="0" fontId="132" fillId="0" borderId="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166" fontId="13" fillId="0" borderId="0" applyFont="0" applyFill="0" applyBorder="0" applyAlignment="0" applyProtection="0"/>
    <xf numFmtId="0" fontId="18" fillId="17"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0" fontId="18" fillId="78" borderId="0" applyNumberFormat="0" applyBorder="0" applyAlignment="0" applyProtection="0"/>
    <xf numFmtId="0" fontId="18" fillId="17" borderId="0" applyNumberFormat="0" applyBorder="0" applyAlignment="0" applyProtection="0"/>
    <xf numFmtId="0" fontId="135" fillId="5" borderId="0" applyBorder="0" applyProtection="0"/>
    <xf numFmtId="0" fontId="18" fillId="65" borderId="0" applyNumberFormat="0" applyBorder="0" applyAlignment="0" applyProtection="0"/>
    <xf numFmtId="0" fontId="33" fillId="0" borderId="0" applyNumberFormat="0" applyFill="0" applyBorder="0" applyAlignment="0" applyProtection="0"/>
    <xf numFmtId="0" fontId="19" fillId="72" borderId="0" applyNumberFormat="0" applyBorder="0" applyAlignment="0" applyProtection="0"/>
    <xf numFmtId="0" fontId="18" fillId="74" borderId="0" applyNumberFormat="0" applyBorder="0" applyAlignment="0" applyProtection="0"/>
    <xf numFmtId="0" fontId="18" fillId="81" borderId="0" applyNumberFormat="0" applyBorder="0" applyAlignment="0" applyProtection="0"/>
    <xf numFmtId="0" fontId="19" fillId="72" borderId="0" applyNumberFormat="0" applyBorder="0" applyAlignment="0" applyProtection="0"/>
    <xf numFmtId="0" fontId="18" fillId="22" borderId="0" applyBorder="0" applyProtection="0"/>
    <xf numFmtId="0" fontId="18" fillId="65"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18" fillId="78" borderId="0" applyNumberFormat="0" applyBorder="0" applyAlignment="0" applyProtection="0"/>
    <xf numFmtId="0" fontId="18" fillId="65" borderId="0" applyNumberFormat="0" applyBorder="0" applyAlignment="0" applyProtection="0"/>
    <xf numFmtId="0" fontId="33" fillId="0" borderId="0"/>
    <xf numFmtId="0" fontId="18" fillId="78" borderId="0" applyNumberFormat="0" applyBorder="0" applyAlignment="0" applyProtection="0"/>
    <xf numFmtId="0" fontId="18" fillId="78"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18" fillId="65" borderId="0" applyNumberFormat="0" applyBorder="0" applyAlignment="0" applyProtection="0"/>
    <xf numFmtId="0" fontId="143" fillId="0" borderId="0"/>
    <xf numFmtId="0" fontId="18" fillId="81" borderId="0" applyNumberFormat="0" applyBorder="0" applyAlignment="0" applyProtection="0"/>
    <xf numFmtId="0" fontId="18" fillId="108" borderId="0" applyNumberFormat="0" applyBorder="0" applyAlignment="0" applyProtection="0"/>
    <xf numFmtId="0" fontId="18" fillId="71" borderId="0" applyNumberFormat="0" applyBorder="0" applyAlignment="0" applyProtection="0"/>
    <xf numFmtId="0" fontId="9" fillId="0" borderId="0" applyNumberFormat="0" applyFill="0" applyBorder="0" applyAlignment="0" applyProtection="0"/>
    <xf numFmtId="0" fontId="18" fillId="71" borderId="0" applyNumberFormat="0" applyBorder="0" applyAlignment="0" applyProtection="0"/>
    <xf numFmtId="0" fontId="18" fillId="29" borderId="0" applyBorder="0" applyProtection="0"/>
    <xf numFmtId="0" fontId="18" fillId="71" borderId="0" applyNumberFormat="0" applyBorder="0" applyAlignment="0" applyProtection="0"/>
    <xf numFmtId="0" fontId="143" fillId="0" borderId="0"/>
    <xf numFmtId="0" fontId="18" fillId="29" borderId="0" applyNumberFormat="0" applyBorder="0" applyAlignment="0" applyProtection="0"/>
    <xf numFmtId="217" fontId="145" fillId="0" borderId="0" applyFill="0" applyBorder="0" applyProtection="0">
      <alignment horizontal="left" vertical="top" wrapText="1"/>
    </xf>
    <xf numFmtId="44" fontId="8" fillId="0" borderId="0" applyFont="0" applyFill="0" applyBorder="0" applyAlignment="0" applyProtection="0"/>
    <xf numFmtId="0" fontId="20" fillId="69" borderId="28" applyNumberFormat="0" applyAlignment="0" applyProtection="0"/>
    <xf numFmtId="0" fontId="18" fillId="78"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78" fillId="0" borderId="0"/>
    <xf numFmtId="0" fontId="18" fillId="31" borderId="0" applyNumberFormat="0" applyBorder="0" applyAlignment="0" applyProtection="0"/>
    <xf numFmtId="0" fontId="25" fillId="0" borderId="8" applyNumberFormat="0" applyFill="0" applyAlignment="0" applyProtection="0"/>
    <xf numFmtId="0" fontId="27" fillId="68" borderId="28" applyNumberFormat="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25" fillId="0" borderId="8" applyNumberFormat="0" applyFill="0" applyAlignment="0" applyProtection="0"/>
    <xf numFmtId="0" fontId="18" fillId="64" borderId="0" applyNumberFormat="0" applyBorder="0" applyAlignment="0" applyProtection="0"/>
    <xf numFmtId="0" fontId="126" fillId="93"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18" fillId="64" borderId="0" applyNumberFormat="0" applyBorder="0" applyAlignment="0" applyProtection="0"/>
    <xf numFmtId="0" fontId="22" fillId="0" borderId="0" applyBorder="0" applyProtection="0"/>
    <xf numFmtId="0" fontId="18" fillId="32" borderId="0" applyNumberFormat="0" applyBorder="0" applyAlignment="0" applyProtection="0"/>
    <xf numFmtId="0" fontId="22" fillId="0" borderId="0" applyNumberFormat="0" applyFill="0" applyBorder="0" applyAlignment="0" applyProtection="0"/>
    <xf numFmtId="9" fontId="13" fillId="0" borderId="0" applyFont="0" applyFill="0" applyBorder="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32" fillId="0" borderId="0"/>
    <xf numFmtId="188" fontId="8" fillId="95" borderId="0" applyNumberFormat="0" applyBorder="0" applyAlignment="0" applyProtection="0"/>
    <xf numFmtId="0" fontId="18" fillId="77" borderId="0" applyNumberFormat="0" applyBorder="0" applyAlignment="0" applyProtection="0"/>
    <xf numFmtId="0" fontId="117" fillId="0" borderId="0" applyBorder="0" applyProtection="0"/>
    <xf numFmtId="0" fontId="117" fillId="0" borderId="0" applyBorder="0" applyProtection="0"/>
    <xf numFmtId="0" fontId="18" fillId="118" borderId="0" applyNumberFormat="0" applyBorder="0" applyAlignment="0" applyProtection="0"/>
    <xf numFmtId="0" fontId="117" fillId="0" borderId="0" applyBorder="0" applyProtection="0"/>
    <xf numFmtId="0" fontId="117" fillId="0" borderId="0" applyBorder="0" applyProtection="0"/>
    <xf numFmtId="188" fontId="18" fillId="11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53" borderId="0" applyNumberFormat="0" applyBorder="0" applyAlignment="0" applyProtection="0"/>
    <xf numFmtId="0" fontId="18" fillId="87" borderId="0" applyNumberFormat="0" applyBorder="0" applyAlignment="0" applyProtection="0"/>
    <xf numFmtId="0" fontId="23" fillId="75" borderId="0" applyNumberFormat="0" applyBorder="0" applyAlignment="0" applyProtection="0"/>
    <xf numFmtId="0" fontId="143" fillId="97" borderId="14" applyNumberFormat="0" applyFont="0" applyAlignment="0" applyProtection="0"/>
    <xf numFmtId="0" fontId="18" fillId="67"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20" fillId="50" borderId="28" applyNumberFormat="0" applyAlignment="0" applyProtection="0"/>
    <xf numFmtId="0" fontId="23" fillId="75" borderId="0" applyNumberFormat="0" applyBorder="0" applyAlignment="0" applyProtection="0"/>
    <xf numFmtId="0" fontId="143" fillId="97" borderId="14" applyNumberFormat="0" applyFont="0" applyAlignment="0" applyProtection="0"/>
    <xf numFmtId="0" fontId="18" fillId="44" borderId="0" applyBorder="0" applyProtection="0"/>
    <xf numFmtId="165" fontId="8" fillId="0" borderId="0" applyFont="0" applyFill="0" applyBorder="0" applyAlignment="0" applyProtection="0"/>
    <xf numFmtId="0" fontId="18" fillId="83" borderId="0" applyNumberFormat="0" applyBorder="0" applyAlignment="0" applyProtection="0"/>
    <xf numFmtId="0" fontId="3" fillId="0" borderId="0"/>
    <xf numFmtId="0" fontId="18" fillId="87" borderId="0" applyNumberFormat="0" applyBorder="0" applyAlignment="0" applyProtection="0"/>
    <xf numFmtId="3" fontId="102" fillId="0" borderId="0" applyNumberFormat="0" applyFont="0" applyFill="0" applyBorder="0" applyAlignment="0" applyProtection="0"/>
    <xf numFmtId="0" fontId="18" fillId="87" borderId="0" applyNumberFormat="0" applyBorder="0" applyAlignment="0" applyProtection="0"/>
    <xf numFmtId="1" fontId="75" fillId="0" borderId="0" applyFill="0" applyBorder="0" applyAlignment="0" applyProtection="0">
      <alignment horizontal="center"/>
    </xf>
    <xf numFmtId="0" fontId="18" fillId="53" borderId="0" applyNumberFormat="0" applyBorder="0" applyAlignment="0" applyProtection="0"/>
    <xf numFmtId="0" fontId="18" fillId="53" borderId="0" applyNumberFormat="0" applyBorder="0" applyAlignment="0" applyProtection="0"/>
    <xf numFmtId="3" fontId="9" fillId="0" borderId="0" applyFill="0" applyBorder="0" applyAlignment="0" applyProtection="0"/>
    <xf numFmtId="0" fontId="18" fillId="87"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98" fillId="63" borderId="0">
      <alignment horizontal="left" vertical="top"/>
    </xf>
    <xf numFmtId="0" fontId="18" fillId="53" borderId="0" applyNumberFormat="0" applyBorder="0" applyAlignment="0" applyProtection="0"/>
    <xf numFmtId="0" fontId="18" fillId="53" borderId="0" applyNumberFormat="0" applyBorder="0" applyAlignment="0" applyProtection="0"/>
    <xf numFmtId="0" fontId="138" fillId="0" borderId="0" applyNumberFormat="0" applyFill="0" applyBorder="0" applyAlignment="0" applyProtection="0"/>
    <xf numFmtId="0" fontId="8" fillId="0" borderId="0" applyBorder="0" applyProtection="0"/>
    <xf numFmtId="3" fontId="102" fillId="0" borderId="0" applyNumberFormat="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112" borderId="0" applyNumberFormat="0" applyBorder="0" applyAlignment="0" applyProtection="0"/>
    <xf numFmtId="0" fontId="9" fillId="0" borderId="0" applyNumberFormat="0" applyFill="0" applyBorder="0" applyAlignment="0" applyProtection="0"/>
    <xf numFmtId="188" fontId="18" fillId="83" borderId="0" applyNumberFormat="0" applyBorder="0" applyAlignment="0" applyProtection="0"/>
    <xf numFmtId="0" fontId="125" fillId="0" borderId="0" applyBorder="0" applyProtection="0"/>
    <xf numFmtId="0" fontId="117" fillId="0" borderId="0" applyBorder="0" applyProtection="0"/>
    <xf numFmtId="0" fontId="8" fillId="18" borderId="0" applyBorder="0" applyProtection="0"/>
    <xf numFmtId="0" fontId="125" fillId="0" borderId="0" applyBorder="0" applyProtection="0"/>
    <xf numFmtId="0" fontId="117" fillId="0" borderId="0" applyBorder="0" applyProtection="0"/>
    <xf numFmtId="0" fontId="113" fillId="63" borderId="0">
      <alignment horizontal="right" vertical="top"/>
    </xf>
    <xf numFmtId="0" fontId="167" fillId="63" borderId="0">
      <alignment horizontal="left" vertical="center"/>
    </xf>
    <xf numFmtId="0" fontId="8" fillId="50" borderId="0" applyBorder="0" applyProtection="0"/>
    <xf numFmtId="167" fontId="13" fillId="0" borderId="0" applyFont="0" applyFill="0" applyBorder="0" applyAlignment="0" applyProtection="0"/>
    <xf numFmtId="0" fontId="117" fillId="0" borderId="0" applyBorder="0" applyProtection="0"/>
    <xf numFmtId="0" fontId="9" fillId="0" borderId="0" applyNumberFormat="0" applyFill="0" applyBorder="0" applyAlignment="0" applyProtection="0"/>
    <xf numFmtId="0" fontId="18" fillId="48" borderId="0" applyBorder="0" applyProtection="0"/>
    <xf numFmtId="0" fontId="18" fillId="77" borderId="0" applyNumberFormat="0" applyBorder="0" applyAlignment="0" applyProtection="0"/>
    <xf numFmtId="0" fontId="18" fillId="120" borderId="0" applyNumberFormat="0" applyBorder="0" applyAlignment="0" applyProtection="0"/>
    <xf numFmtId="0" fontId="18" fillId="67" borderId="0" applyNumberFormat="0" applyBorder="0" applyAlignment="0" applyProtection="0"/>
    <xf numFmtId="0" fontId="18" fillId="77" borderId="0" applyNumberFormat="0" applyBorder="0" applyAlignment="0" applyProtection="0"/>
    <xf numFmtId="0" fontId="18" fillId="67" borderId="0" applyNumberFormat="0" applyBorder="0" applyAlignment="0" applyProtection="0"/>
    <xf numFmtId="0" fontId="69" fillId="0" borderId="0" applyFont="0" applyFill="0" applyBorder="0" applyAlignment="0" applyProtection="0"/>
    <xf numFmtId="0" fontId="18" fillId="77" borderId="0" applyNumberFormat="0" applyBorder="0" applyAlignment="0" applyProtection="0"/>
    <xf numFmtId="176" fontId="149" fillId="0" borderId="0"/>
    <xf numFmtId="0" fontId="123" fillId="0" borderId="0" applyNumberFormat="0" applyFill="0" applyBorder="0" applyAlignment="0" applyProtection="0"/>
    <xf numFmtId="0" fontId="18" fillId="77" borderId="0" applyNumberFormat="0" applyBorder="0" applyAlignment="0" applyProtection="0"/>
    <xf numFmtId="191" fontId="179" fillId="0" borderId="0"/>
    <xf numFmtId="0" fontId="23" fillId="7" borderId="0" applyNumberFormat="0" applyBorder="0" applyAlignment="0" applyProtection="0"/>
    <xf numFmtId="0" fontId="8" fillId="89" borderId="0" applyNumberFormat="0" applyBorder="0" applyAlignment="0" applyProtection="0"/>
    <xf numFmtId="193" fontId="117" fillId="0" borderId="0" applyFont="0" applyFill="0" applyBorder="0" applyAlignment="0" applyProtection="0"/>
    <xf numFmtId="188" fontId="8" fillId="89" borderId="0" applyNumberFormat="0" applyBorder="0" applyAlignment="0" applyProtection="0"/>
    <xf numFmtId="4" fontId="174" fillId="0" borderId="0">
      <alignment horizontal="left" vertical="top"/>
      <protection locked="0"/>
    </xf>
    <xf numFmtId="0" fontId="18" fillId="71"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 borderId="0" applyBorder="0" applyProtection="0"/>
    <xf numFmtId="188" fontId="8" fillId="104" borderId="0" applyNumberFormat="0" applyBorder="0" applyAlignment="0" applyProtection="0"/>
    <xf numFmtId="0" fontId="131" fillId="0" borderId="0" applyBorder="0" applyProtection="0"/>
    <xf numFmtId="0" fontId="18" fillId="84" borderId="0" applyBorder="0" applyProtection="0"/>
    <xf numFmtId="188" fontId="18" fillId="112"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9" fontId="145" fillId="0" borderId="0" applyFill="0" applyBorder="0" applyProtection="0">
      <alignment horizontal="left" vertical="top" wrapText="1"/>
    </xf>
    <xf numFmtId="0" fontId="18" fillId="78" borderId="0" applyNumberFormat="0" applyBorder="0" applyAlignment="0" applyProtection="0"/>
    <xf numFmtId="0" fontId="18" fillId="100"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8" fillId="56" borderId="0" applyBorder="0" applyProtection="0"/>
    <xf numFmtId="0" fontId="18" fillId="78" borderId="0" applyNumberFormat="0" applyBorder="0" applyAlignment="0" applyProtection="0"/>
    <xf numFmtId="0" fontId="18" fillId="78"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100" borderId="0" applyNumberFormat="0" applyBorder="0" applyAlignment="0" applyProtection="0"/>
    <xf numFmtId="174" fontId="9" fillId="0" borderId="0" applyFill="0" applyBorder="0" applyAlignment="0" applyProtection="0"/>
    <xf numFmtId="0" fontId="18" fillId="100" borderId="0" applyNumberFormat="0" applyBorder="0" applyAlignment="0" applyProtection="0"/>
    <xf numFmtId="174" fontId="9" fillId="0" borderId="0" applyFill="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215" fontId="9" fillId="0" borderId="0" applyFont="0" applyFill="0" applyBorder="0" applyAlignment="0" applyProtection="0"/>
    <xf numFmtId="0" fontId="20" fillId="50" borderId="28" applyNumberFormat="0" applyAlignment="0" applyProtection="0"/>
    <xf numFmtId="0" fontId="18" fillId="78"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2" borderId="0" applyBorder="0" applyProtection="0"/>
    <xf numFmtId="0" fontId="120" fillId="0" borderId="0">
      <alignment horizontal="left"/>
    </xf>
    <xf numFmtId="0" fontId="8" fillId="101" borderId="0" applyBorder="0" applyProtection="0"/>
    <xf numFmtId="188" fontId="8" fillId="95" borderId="0" applyNumberFormat="0" applyBorder="0" applyAlignment="0" applyProtection="0"/>
    <xf numFmtId="0" fontId="8" fillId="50" borderId="0" applyBorder="0" applyProtection="0"/>
    <xf numFmtId="0" fontId="117" fillId="0" borderId="0" applyBorder="0" applyProtection="0"/>
    <xf numFmtId="0" fontId="8" fillId="84" borderId="0" applyBorder="0" applyProtection="0"/>
    <xf numFmtId="0" fontId="8" fillId="0" borderId="0" applyBorder="0" applyProtection="0"/>
    <xf numFmtId="0" fontId="18" fillId="50" borderId="0" applyBorder="0" applyProtection="0"/>
    <xf numFmtId="176" fontId="149" fillId="0" borderId="0"/>
    <xf numFmtId="0" fontId="18" fillId="112" borderId="0" applyNumberFormat="0" applyBorder="0" applyAlignment="0" applyProtection="0"/>
    <xf numFmtId="0" fontId="117" fillId="0" borderId="0" applyBorder="0" applyProtection="0"/>
    <xf numFmtId="0" fontId="131" fillId="0" borderId="0" applyBorder="0" applyProtection="0"/>
    <xf numFmtId="0" fontId="131" fillId="0" borderId="0" applyBorder="0" applyProtection="0"/>
    <xf numFmtId="0" fontId="18" fillId="84" borderId="0" applyBorder="0" applyProtection="0"/>
    <xf numFmtId="176" fontId="147" fillId="0" borderId="0"/>
    <xf numFmtId="176" fontId="149"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188" fontId="18" fillId="11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43" borderId="0" applyNumberFormat="0" applyBorder="0" applyAlignment="0" applyProtection="0"/>
    <xf numFmtId="196" fontId="35" fillId="0" borderId="0" applyBorder="0" applyProtection="0"/>
    <xf numFmtId="0" fontId="18" fillId="83" borderId="0" applyNumberFormat="0" applyBorder="0" applyAlignment="0" applyProtection="0"/>
    <xf numFmtId="0" fontId="18" fillId="71" borderId="0" applyNumberFormat="0" applyBorder="0" applyAlignment="0" applyProtection="0"/>
    <xf numFmtId="199" fontId="9" fillId="0" borderId="0" applyFill="0" applyBorder="0" applyAlignment="0" applyProtection="0"/>
    <xf numFmtId="0" fontId="13" fillId="0" borderId="0"/>
    <xf numFmtId="0" fontId="18" fillId="83" borderId="0" applyNumberFormat="0" applyBorder="0" applyAlignment="0" applyProtection="0"/>
    <xf numFmtId="208" fontId="9" fillId="0" borderId="0" applyFont="0" applyFill="0" applyBorder="0" applyAlignment="0" applyProtection="0"/>
    <xf numFmtId="0" fontId="18" fillId="83"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Border="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71" borderId="0" applyNumberFormat="0" applyBorder="0" applyAlignment="0" applyProtection="0"/>
    <xf numFmtId="0" fontId="9" fillId="0" borderId="0"/>
    <xf numFmtId="0" fontId="170" fillId="0" borderId="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67" fontId="13"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18" fillId="83" borderId="0" applyNumberFormat="0" applyBorder="0" applyAlignment="0" applyProtection="0"/>
    <xf numFmtId="0" fontId="8" fillId="90" borderId="0" applyNumberFormat="0" applyBorder="0" applyAlignment="0" applyProtection="0"/>
    <xf numFmtId="0" fontId="8" fillId="14" borderId="0" applyBorder="0" applyProtection="0"/>
    <xf numFmtId="188" fontId="8" fillId="90" borderId="0" applyNumberFormat="0" applyBorder="0" applyAlignment="0" applyProtection="0"/>
    <xf numFmtId="0" fontId="8" fillId="2" borderId="0" applyBorder="0" applyProtection="0"/>
    <xf numFmtId="0" fontId="18" fillId="15" borderId="0" applyBorder="0" applyProtection="0"/>
    <xf numFmtId="0" fontId="18" fillId="118" borderId="0" applyNumberFormat="0" applyBorder="0" applyAlignment="0" applyProtection="0"/>
    <xf numFmtId="188" fontId="18" fillId="118"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2" fontId="69" fillId="0" borderId="0" applyFont="0" applyFill="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31" borderId="0" applyBorder="0" applyProtection="0"/>
    <xf numFmtId="0" fontId="18" fillId="93"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176" fontId="149" fillId="0" borderId="0"/>
    <xf numFmtId="0" fontId="18" fillId="31" borderId="0" applyNumberFormat="0" applyBorder="0" applyAlignment="0" applyProtection="0"/>
    <xf numFmtId="0" fontId="131"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176" fontId="149" fillId="0" borderId="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43" fillId="0" borderId="0"/>
    <xf numFmtId="0" fontId="123" fillId="0" borderId="0" applyNumberFormat="0" applyFill="0" applyBorder="0" applyAlignment="0" applyProtection="0"/>
    <xf numFmtId="0" fontId="18" fillId="93"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18" borderId="0" applyBorder="0" applyProtection="0"/>
    <xf numFmtId="0" fontId="23" fillId="7" borderId="0" applyNumberFormat="0" applyBorder="0" applyAlignment="0" applyProtection="0"/>
    <xf numFmtId="0" fontId="164" fillId="0" borderId="0">
      <alignment horizontal="right"/>
    </xf>
    <xf numFmtId="0" fontId="8" fillId="13"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0" fontId="165" fillId="0" borderId="0">
      <alignment horizontal="right"/>
    </xf>
    <xf numFmtId="165" fontId="13" fillId="0" borderId="0" applyFont="0" applyFill="0" applyBorder="0" applyAlignment="0" applyProtection="0"/>
    <xf numFmtId="0" fontId="8" fillId="110"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43" fontId="9" fillId="0" borderId="0" applyFont="0" applyFill="0" applyBorder="0" applyAlignment="0" applyProtection="0"/>
    <xf numFmtId="0" fontId="9" fillId="0" borderId="0"/>
    <xf numFmtId="0" fontId="8" fillId="98" borderId="0" applyBorder="0" applyProtection="0"/>
    <xf numFmtId="211" fontId="9" fillId="0" borderId="0" applyFont="0" applyFill="0" applyBorder="0" applyAlignment="0" applyProtection="0"/>
    <xf numFmtId="0" fontId="9" fillId="0" borderId="0"/>
    <xf numFmtId="188" fontId="8" fillId="110" borderId="0" applyNumberFormat="0" applyBorder="0" applyAlignment="0" applyProtection="0"/>
    <xf numFmtId="0" fontId="21" fillId="48" borderId="2" applyNumberFormat="0" applyAlignment="0" applyProtection="0"/>
    <xf numFmtId="0" fontId="3" fillId="0" borderId="0"/>
    <xf numFmtId="0" fontId="9" fillId="0" borderId="0" applyNumberFormat="0" applyFill="0" applyBorder="0" applyAlignment="0" applyProtection="0"/>
    <xf numFmtId="0" fontId="18" fillId="13" borderId="0" applyBorder="0" applyProtection="0"/>
    <xf numFmtId="0" fontId="22" fillId="0" borderId="0" applyNumberFormat="0" applyFill="0" applyBorder="0" applyAlignment="0" applyProtection="0"/>
    <xf numFmtId="0" fontId="18" fillId="110" borderId="0" applyNumberFormat="0" applyBorder="0" applyAlignment="0" applyProtection="0"/>
    <xf numFmtId="0" fontId="22" fillId="0" borderId="0" applyNumberFormat="0" applyFill="0" applyBorder="0" applyAlignment="0" applyProtection="0"/>
    <xf numFmtId="0" fontId="18" fillId="98" borderId="0" applyBorder="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188" fontId="18" fillId="110"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4" fontId="13" fillId="0" borderId="0" applyNumberFormat="0"/>
    <xf numFmtId="0" fontId="18" fillId="82" borderId="0" applyNumberFormat="0" applyBorder="0" applyAlignment="0" applyProtection="0"/>
    <xf numFmtId="0" fontId="9" fillId="0" borderId="43">
      <alignment horizontal="left" vertical="top" wrapText="1"/>
    </xf>
    <xf numFmtId="0" fontId="18" fillId="82" borderId="0" applyNumberFormat="0" applyBorder="0" applyAlignment="0" applyProtection="0"/>
    <xf numFmtId="0" fontId="9" fillId="0" borderId="48">
      <alignment horizontal="left" vertical="top" wrapText="1"/>
    </xf>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67" fillId="63" borderId="0">
      <alignment horizontal="right" vertical="center"/>
    </xf>
    <xf numFmtId="0" fontId="18" fillId="58" borderId="0" applyNumberFormat="0" applyBorder="0" applyAlignment="0" applyProtection="0"/>
    <xf numFmtId="186" fontId="9" fillId="0" borderId="0" applyFont="0" applyFill="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17" fillId="0" borderId="0" applyBorder="0" applyProtection="0"/>
    <xf numFmtId="0" fontId="117" fillId="0" borderId="0" applyBorder="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165" fontId="117" fillId="0" borderId="0" applyFont="0" applyFill="0" applyBorder="0" applyAlignment="0" applyProtection="0"/>
    <xf numFmtId="0" fontId="18" fillId="82" borderId="0" applyNumberFormat="0" applyBorder="0" applyAlignment="0" applyProtection="0"/>
    <xf numFmtId="0" fontId="18" fillId="108" borderId="0" applyNumberFormat="0" applyBorder="0" applyAlignment="0" applyProtection="0"/>
    <xf numFmtId="0" fontId="168" fillId="0" borderId="0" applyNumberFormat="0" applyFill="0" applyBorder="0" applyAlignment="0" applyProtection="0"/>
    <xf numFmtId="0" fontId="18" fillId="58" borderId="0" applyNumberFormat="0" applyBorder="0" applyAlignment="0" applyProtection="0"/>
    <xf numFmtId="0" fontId="18" fillId="58" borderId="0" applyNumberFormat="0" applyBorder="0" applyAlignment="0" applyProtection="0"/>
    <xf numFmtId="176" fontId="149" fillId="0" borderId="0"/>
    <xf numFmtId="0" fontId="18" fillId="108" borderId="0" applyNumberFormat="0" applyBorder="0" applyAlignment="0" applyProtection="0"/>
    <xf numFmtId="0" fontId="18" fillId="108" borderId="0" applyNumberFormat="0" applyBorder="0" applyAlignment="0" applyProtection="0"/>
    <xf numFmtId="0" fontId="25" fillId="0" borderId="47" applyProtection="0"/>
    <xf numFmtId="0" fontId="18" fillId="58" borderId="0" applyNumberFormat="0" applyBorder="0" applyAlignment="0" applyProtection="0"/>
    <xf numFmtId="0" fontId="18" fillId="58" borderId="0" applyNumberFormat="0" applyBorder="0" applyAlignment="0" applyProtection="0"/>
    <xf numFmtId="0" fontId="18" fillId="108" borderId="0" applyNumberFormat="0" applyBorder="0" applyAlignment="0" applyProtection="0"/>
    <xf numFmtId="0" fontId="29" fillId="26" borderId="0" applyBorder="0" applyProtection="0"/>
    <xf numFmtId="0" fontId="18" fillId="58" borderId="0" applyNumberFormat="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114" borderId="0" applyBorder="0" applyProtection="0"/>
    <xf numFmtId="171" fontId="137" fillId="0" borderId="0" applyFill="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20" fillId="50" borderId="41" applyProtection="0"/>
    <xf numFmtId="176" fontId="147" fillId="0" borderId="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38" fillId="0" borderId="0" applyNumberFormat="0" applyFill="0" applyBorder="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21" fillId="48" borderId="2"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17" fillId="0" borderId="0" applyBorder="0" applyProtection="0"/>
    <xf numFmtId="0" fontId="21" fillId="48"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26" fillId="99" borderId="0" applyNumberFormat="0" applyBorder="0" applyAlignment="0" applyProtection="0"/>
    <xf numFmtId="0" fontId="9" fillId="0" borderId="45"/>
    <xf numFmtId="0" fontId="9" fillId="0" borderId="49"/>
    <xf numFmtId="0" fontId="9" fillId="0" borderId="39"/>
    <xf numFmtId="0" fontId="9" fillId="0" borderId="26"/>
    <xf numFmtId="0" fontId="9" fillId="0" borderId="0" applyNumberFormat="0" applyFill="0" applyBorder="0" applyAlignment="0" applyProtection="0"/>
    <xf numFmtId="38" fontId="175" fillId="0" borderId="0" applyFont="0" applyFill="0" applyBorder="0" applyAlignment="0" applyProtection="0"/>
    <xf numFmtId="38" fontId="9" fillId="0" borderId="0" applyFill="0" applyBorder="0" applyAlignment="0" applyProtection="0"/>
    <xf numFmtId="0" fontId="29" fillId="26" borderId="0" applyNumberFormat="0" applyBorder="0" applyAlignment="0" applyProtection="0"/>
    <xf numFmtId="166" fontId="13" fillId="0" borderId="0" applyFont="0" applyFill="0" applyBorder="0" applyAlignment="0" applyProtection="0"/>
    <xf numFmtId="43" fontId="9" fillId="0" borderId="0" applyFont="0" applyFill="0" applyBorder="0" applyAlignment="0" applyProtection="0"/>
    <xf numFmtId="206" fontId="179" fillId="0" borderId="0" applyFill="0" applyBorder="0" applyAlignment="0" applyProtection="0"/>
    <xf numFmtId="0" fontId="26" fillId="0" borderId="0" applyNumberFormat="0" applyFill="0" applyBorder="0" applyAlignment="0" applyProtection="0"/>
    <xf numFmtId="0" fontId="29" fillId="26" borderId="0" applyNumberFormat="0" applyBorder="0" applyAlignment="0" applyProtection="0"/>
    <xf numFmtId="43" fontId="9" fillId="0" borderId="0" applyFont="0" applyFill="0" applyBorder="0" applyAlignment="0" applyProtection="0"/>
    <xf numFmtId="166" fontId="13"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43" fontId="9" fillId="0" borderId="0" applyFont="0" applyFill="0" applyBorder="0" applyAlignment="0" applyProtection="0"/>
    <xf numFmtId="0" fontId="161" fillId="96" borderId="2" applyNumberFormat="0" applyAlignment="0" applyProtection="0"/>
    <xf numFmtId="0" fontId="113" fillId="63" borderId="0">
      <alignment horizontal="left" vertical="top"/>
    </xf>
    <xf numFmtId="0" fontId="127" fillId="0" borderId="0" applyNumberFormat="0" applyFill="0" applyBorder="0" applyAlignment="0" applyProtection="0">
      <alignment vertical="top"/>
      <protection locked="0"/>
    </xf>
    <xf numFmtId="0" fontId="173" fillId="0" borderId="0">
      <alignment horizontal="left" vertical="top"/>
    </xf>
    <xf numFmtId="0" fontId="9" fillId="0" borderId="0" applyNumberFormat="0" applyFill="0" applyBorder="0" applyAlignment="0" applyProtection="0"/>
    <xf numFmtId="0" fontId="9" fillId="0" borderId="0" applyNumberFormat="0" applyFill="0" applyBorder="0" applyAlignment="0" applyProtection="0"/>
    <xf numFmtId="186" fontId="9" fillId="0" borderId="0" applyFont="0" applyFill="0" applyBorder="0" applyAlignment="0" applyProtection="0"/>
    <xf numFmtId="0" fontId="26" fillId="0" borderId="0" applyNumberFormat="0" applyFill="0" applyBorder="0" applyAlignment="0" applyProtection="0"/>
    <xf numFmtId="0" fontId="123" fillId="0" borderId="0" applyNumberFormat="0" applyFill="0" applyBorder="0" applyAlignment="0" applyProtection="0"/>
    <xf numFmtId="0" fontId="134" fillId="63" borderId="0">
      <alignment horizontal="left" vertical="top"/>
    </xf>
    <xf numFmtId="186" fontId="9" fillId="0" borderId="0" applyFont="0" applyFill="0" applyBorder="0" applyAlignment="0" applyProtection="0"/>
    <xf numFmtId="0" fontId="167" fillId="63" borderId="0">
      <alignment horizontal="right" vertical="center"/>
    </xf>
    <xf numFmtId="186" fontId="9" fillId="0" borderId="0" applyFont="0" applyFill="0" applyBorder="0" applyAlignment="0" applyProtection="0"/>
    <xf numFmtId="0" fontId="167" fillId="63" borderId="0">
      <alignment horizontal="left" vertical="center"/>
    </xf>
    <xf numFmtId="186" fontId="9" fillId="0" borderId="0" applyFont="0" applyFill="0" applyBorder="0" applyAlignment="0" applyProtection="0"/>
    <xf numFmtId="203" fontId="69" fillId="0" borderId="0" applyFont="0" applyFill="0" applyBorder="0" applyAlignment="0" applyProtection="0"/>
    <xf numFmtId="192" fontId="9" fillId="0" borderId="0" applyFill="0" applyBorder="0" applyAlignment="0" applyProtection="0"/>
    <xf numFmtId="203" fontId="125" fillId="0" borderId="0" applyFont="0" applyFill="0" applyBorder="0" applyAlignment="0" applyProtection="0"/>
    <xf numFmtId="197" fontId="9" fillId="0" borderId="0" applyFill="0" applyBorder="0" applyAlignment="0" applyProtection="0"/>
    <xf numFmtId="0" fontId="138" fillId="0" borderId="0" applyNumberFormat="0" applyFill="0" applyBorder="0" applyAlignment="0" applyProtection="0"/>
    <xf numFmtId="176" fontId="149" fillId="0" borderId="0"/>
    <xf numFmtId="3" fontId="102" fillId="0" borderId="0" applyNumberFormat="0" applyFont="0" applyFill="0" applyBorder="0" applyAlignment="0" applyProtection="0"/>
    <xf numFmtId="0" fontId="26" fillId="0" borderId="0" applyNumberFormat="0" applyFill="0" applyBorder="0" applyAlignment="0" applyProtection="0"/>
    <xf numFmtId="174" fontId="13" fillId="0" borderId="0" applyFill="0" applyBorder="0" applyAlignment="0" applyProtection="0"/>
    <xf numFmtId="164" fontId="117" fillId="0" borderId="0" applyFont="0" applyFill="0" applyBorder="0" applyAlignment="0" applyProtection="0"/>
    <xf numFmtId="0" fontId="23" fillId="7" borderId="0"/>
    <xf numFmtId="0" fontId="29" fillId="85" borderId="0" applyNumberFormat="0" applyBorder="0" applyAlignment="0" applyProtection="0"/>
    <xf numFmtId="176" fontId="147" fillId="0" borderId="0"/>
    <xf numFmtId="188" fontId="91" fillId="0" borderId="0"/>
    <xf numFmtId="0" fontId="13" fillId="0" borderId="0"/>
    <xf numFmtId="0" fontId="3" fillId="0" borderId="0"/>
    <xf numFmtId="0" fontId="23" fillId="75" borderId="0" applyNumberFormat="0" applyBorder="0" applyAlignment="0" applyProtection="0"/>
    <xf numFmtId="0" fontId="51" fillId="0" borderId="37" applyAlignment="0"/>
    <xf numFmtId="0" fontId="29" fillId="85" borderId="0" applyNumberFormat="0" applyBorder="0" applyAlignment="0" applyProtection="0"/>
    <xf numFmtId="0" fontId="51" fillId="0" borderId="37" applyAlignment="0"/>
    <xf numFmtId="0" fontId="136" fillId="0" borderId="0" applyNumberFormat="0" applyFill="0" applyBorder="0" applyAlignment="0" applyProtection="0"/>
    <xf numFmtId="0" fontId="29" fillId="85" borderId="0" applyNumberFormat="0" applyBorder="0" applyAlignment="0" applyProtection="0"/>
    <xf numFmtId="0" fontId="51" fillId="0" borderId="3" applyAlignment="0"/>
    <xf numFmtId="0" fontId="29" fillId="26" borderId="0" applyNumberFormat="0" applyBorder="0" applyAlignment="0" applyProtection="0"/>
    <xf numFmtId="0" fontId="51" fillId="0" borderId="3" applyAlignment="0"/>
    <xf numFmtId="0" fontId="180" fillId="0" borderId="37" applyAlignment="0"/>
    <xf numFmtId="0" fontId="9" fillId="0" borderId="0"/>
    <xf numFmtId="0" fontId="51" fillId="0" borderId="3" applyAlignment="0"/>
    <xf numFmtId="0" fontId="9" fillId="18" borderId="14" applyNumberFormat="0" applyAlignment="0" applyProtection="0"/>
    <xf numFmtId="0" fontId="51" fillId="0" borderId="3" applyAlignment="0"/>
    <xf numFmtId="0" fontId="9" fillId="0" borderId="0"/>
    <xf numFmtId="0" fontId="32" fillId="123" borderId="0" applyNumberFormat="0" applyBorder="0" applyAlignment="0" applyProtection="0"/>
    <xf numFmtId="188" fontId="32" fillId="123" borderId="0" applyNumberFormat="0" applyBorder="0" applyAlignment="0" applyProtection="0"/>
    <xf numFmtId="0" fontId="32" fillId="36" borderId="0" applyBorder="0" applyProtection="0"/>
    <xf numFmtId="0" fontId="132" fillId="0" borderId="0"/>
    <xf numFmtId="0" fontId="32" fillId="124" borderId="0" applyNumberFormat="0" applyBorder="0" applyAlignment="0" applyProtection="0"/>
    <xf numFmtId="0" fontId="132" fillId="0" borderId="0"/>
    <xf numFmtId="0" fontId="32" fillId="122" borderId="0" applyBorder="0" applyProtection="0"/>
    <xf numFmtId="0" fontId="132" fillId="0" borderId="0"/>
    <xf numFmtId="188" fontId="32" fillId="124" borderId="0" applyNumberFormat="0" applyBorder="0" applyAlignment="0" applyProtection="0"/>
    <xf numFmtId="0" fontId="32" fillId="10" borderId="0" applyBorder="0" applyProtection="0"/>
    <xf numFmtId="0" fontId="32" fillId="106" borderId="0" applyNumberFormat="0" applyBorder="0" applyAlignment="0" applyProtection="0"/>
    <xf numFmtId="0" fontId="32" fillId="125" borderId="0" applyBorder="0" applyProtection="0"/>
    <xf numFmtId="0" fontId="9" fillId="0" borderId="0"/>
    <xf numFmtId="188" fontId="32" fillId="106" borderId="0" applyNumberFormat="0" applyBorder="0" applyAlignment="0" applyProtection="0"/>
    <xf numFmtId="208" fontId="183" fillId="0" borderId="0" applyFont="0" applyFill="0" applyBorder="0" applyAlignment="0" applyProtection="0">
      <alignment horizontal="right" vertical="top"/>
    </xf>
    <xf numFmtId="0" fontId="131" fillId="0" borderId="0" applyBorder="0" applyProtection="0"/>
    <xf numFmtId="0" fontId="131" fillId="0" borderId="0" applyBorder="0" applyProtection="0"/>
    <xf numFmtId="0" fontId="18" fillId="107" borderId="0" applyNumberFormat="0" applyBorder="0" applyAlignment="0" applyProtection="0"/>
    <xf numFmtId="196" fontId="35" fillId="0" borderId="0" applyBorder="0" applyProtection="0"/>
    <xf numFmtId="0" fontId="146" fillId="0" borderId="0" applyFill="0" applyBorder="0" applyAlignment="0" applyProtection="0"/>
    <xf numFmtId="216" fontId="9" fillId="0" borderId="0" applyFill="0" applyBorder="0" applyAlignment="0" applyProtection="0"/>
    <xf numFmtId="0" fontId="30" fillId="60" borderId="29" applyNumberFormat="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32" fillId="0" borderId="20" applyNumberFormat="0" applyFill="0" applyAlignment="0" applyProtection="0"/>
    <xf numFmtId="205" fontId="9" fillId="0" borderId="0" applyFont="0" applyFill="0" applyBorder="0" applyAlignment="0" applyProtection="0"/>
    <xf numFmtId="208" fontId="13" fillId="0" borderId="0" applyFont="0" applyFill="0" applyBorder="0" applyAlignment="0" applyProtection="0"/>
    <xf numFmtId="199" fontId="146" fillId="0" borderId="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9" fillId="0" borderId="0" applyFon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2" fontId="9" fillId="0" borderId="0" applyFill="0" applyBorder="0" applyAlignment="0" applyProtection="0"/>
    <xf numFmtId="3" fontId="102" fillId="0" borderId="0" applyNumberFormat="0" applyFont="0" applyFill="0" applyBorder="0" applyAlignment="0" applyProtection="0"/>
    <xf numFmtId="4" fontId="9" fillId="0" borderId="0" applyNumberFormat="0"/>
    <xf numFmtId="0" fontId="23" fillId="7" borderId="0" applyBorder="0" applyProtection="0"/>
    <xf numFmtId="0" fontId="23" fillId="75" borderId="0" applyNumberFormat="0" applyBorder="0" applyAlignment="0" applyProtection="0"/>
    <xf numFmtId="0" fontId="23" fillId="75" borderId="0" applyNumberFormat="0" applyBorder="0" applyAlignment="0" applyProtection="0"/>
    <xf numFmtId="0" fontId="23" fillId="7" borderId="0" applyNumberFormat="0" applyBorder="0" applyAlignment="0" applyProtection="0"/>
    <xf numFmtId="0" fontId="23" fillId="75" borderId="0" applyNumberFormat="0" applyBorder="0" applyAlignment="0" applyProtection="0"/>
    <xf numFmtId="0" fontId="9" fillId="0" borderId="0"/>
    <xf numFmtId="0" fontId="3" fillId="0" borderId="0"/>
    <xf numFmtId="0" fontId="23" fillId="7" borderId="0" applyNumberFormat="0" applyBorder="0" applyAlignment="0" applyProtection="0"/>
    <xf numFmtId="0" fontId="23" fillId="75" borderId="0" applyNumberFormat="0" applyBorder="0" applyAlignment="0" applyProtection="0"/>
    <xf numFmtId="0" fontId="181" fillId="0" borderId="0"/>
    <xf numFmtId="0" fontId="170" fillId="0" borderId="0"/>
    <xf numFmtId="0" fontId="23" fillId="75" borderId="0" applyNumberFormat="0" applyBorder="0" applyAlignment="0" applyProtection="0"/>
    <xf numFmtId="0" fontId="23" fillId="7" borderId="0" applyNumberFormat="0" applyBorder="0" applyAlignment="0" applyProtection="0"/>
    <xf numFmtId="188" fontId="184" fillId="0" borderId="0">
      <alignment horizontal="center"/>
    </xf>
    <xf numFmtId="0" fontId="24" fillId="0" borderId="6" applyNumberFormat="0" applyFill="0" applyAlignment="0" applyProtection="0"/>
    <xf numFmtId="0" fontId="138" fillId="0" borderId="0" applyNumberFormat="0" applyFill="0" applyBorder="0" applyAlignment="0" applyProtection="0"/>
    <xf numFmtId="0" fontId="8" fillId="0" borderId="0" applyBorder="0" applyProtection="0"/>
    <xf numFmtId="0" fontId="53" fillId="0" borderId="50" applyNumberFormat="0" applyFill="0" applyAlignment="0" applyProtection="0"/>
    <xf numFmtId="0" fontId="24" fillId="0" borderId="31"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123" fillId="0" borderId="0" applyNumberFormat="0" applyFill="0" applyBorder="0" applyAlignment="0"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176" fontId="149" fillId="0" borderId="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54" fillId="0" borderId="8" applyNumberFormat="0" applyFill="0" applyAlignment="0" applyProtection="0"/>
    <xf numFmtId="0" fontId="133" fillId="0" borderId="0" applyNumberFormat="0" applyFill="0" applyBorder="0" applyAlignment="0" applyProtection="0"/>
    <xf numFmtId="0" fontId="25" fillId="0" borderId="8" applyNumberFormat="0" applyFill="0" applyAlignment="0" applyProtection="0"/>
    <xf numFmtId="0" fontId="123" fillId="0" borderId="0" applyNumberFormat="0" applyFill="0" applyBorder="0" applyAlignment="0" applyProtection="0"/>
    <xf numFmtId="177" fontId="9" fillId="0" borderId="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27" fillId="117" borderId="28" applyNumberFormat="0" applyAlignment="0" applyProtection="0"/>
    <xf numFmtId="0" fontId="159" fillId="0" borderId="0">
      <alignment horizontal="left" vertical="top"/>
    </xf>
    <xf numFmtId="0" fontId="26" fillId="0" borderId="10" applyNumberFormat="0" applyFill="0" applyAlignment="0" applyProtection="0"/>
    <xf numFmtId="0" fontId="123"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55" fillId="0" borderId="4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184" fillId="0" borderId="0">
      <alignment horizontal="center" textRotation="90"/>
    </xf>
    <xf numFmtId="218" fontId="188" fillId="0" borderId="0">
      <protection locked="0"/>
    </xf>
    <xf numFmtId="0" fontId="172"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9" fillId="0" borderId="0"/>
    <xf numFmtId="0" fontId="123" fillId="0" borderId="0" applyNumberFormat="0" applyFill="0" applyBorder="0" applyAlignment="0" applyProtection="0"/>
    <xf numFmtId="0" fontId="132" fillId="0" borderId="0"/>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18" borderId="14" applyNumberFormat="0" applyAlignment="0" applyProtection="0"/>
    <xf numFmtId="0" fontId="117" fillId="0" borderId="0" applyBorder="0" applyProtection="0"/>
    <xf numFmtId="0" fontId="117" fillId="0" borderId="0" applyBorder="0" applyProtection="0"/>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0" borderId="0" applyFont="0" applyFill="0" applyBorder="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77" fillId="63" borderId="0">
      <alignment horizontal="left" vertical="top"/>
    </xf>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33" fillId="0" borderId="0" applyBorder="0" applyProtection="0"/>
    <xf numFmtId="0" fontId="123" fillId="0" borderId="0" applyNumberFormat="0" applyFill="0" applyBorder="0" applyAlignment="0" applyProtection="0">
      <alignment vertical="top"/>
      <protection locked="0"/>
    </xf>
    <xf numFmtId="0" fontId="27" fillId="13" borderId="41" applyProtection="0"/>
    <xf numFmtId="0" fontId="27" fillId="13" borderId="28" applyNumberFormat="0" applyAlignment="0" applyProtection="0"/>
    <xf numFmtId="49" fontId="62" fillId="50" borderId="16">
      <alignment horizontal="center" vertical="top" wrapText="1"/>
    </xf>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0" borderId="29"/>
    <xf numFmtId="0" fontId="132" fillId="0" borderId="0"/>
    <xf numFmtId="0" fontId="30" fillId="69" borderId="29" applyNumberFormat="0" applyAlignment="0" applyProtection="0"/>
    <xf numFmtId="39" fontId="9" fillId="0" borderId="42">
      <alignment horizontal="right" vertical="top" wrapText="1"/>
    </xf>
    <xf numFmtId="39" fontId="9" fillId="0" borderId="42">
      <alignment horizontal="right" vertical="top" wrapText="1"/>
    </xf>
    <xf numFmtId="39" fontId="9" fillId="0" borderId="42">
      <alignment horizontal="right" vertical="top" wrapText="1"/>
    </xf>
    <xf numFmtId="3" fontId="86" fillId="0" borderId="0"/>
    <xf numFmtId="195" fontId="145" fillId="0" borderId="0" applyFill="0" applyBorder="0" applyProtection="0">
      <alignment horizontal="left" vertical="top" wrapText="1"/>
    </xf>
    <xf numFmtId="0" fontId="8" fillId="0" borderId="0" applyBorder="0" applyProtection="0"/>
    <xf numFmtId="0" fontId="3" fillId="0" borderId="0"/>
    <xf numFmtId="0" fontId="28" fillId="0" borderId="36" applyProtection="0"/>
    <xf numFmtId="0" fontId="28" fillId="0" borderId="36" applyNumberFormat="0" applyFill="0" applyAlignment="0" applyProtection="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125" fillId="0" borderId="0" applyBorder="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9" fillId="0" borderId="0"/>
    <xf numFmtId="0" fontId="96" fillId="0" borderId="0"/>
    <xf numFmtId="0" fontId="189" fillId="0" borderId="36" applyNumberFormat="0" applyFill="0" applyAlignment="0" applyProtection="0"/>
    <xf numFmtId="0" fontId="164" fillId="0" borderId="0">
      <alignment horizontal="right"/>
    </xf>
    <xf numFmtId="0" fontId="30" fillId="60" borderId="29" applyNumberFormat="0" applyAlignment="0" applyProtection="0"/>
    <xf numFmtId="0" fontId="165" fillId="0" borderId="0">
      <alignment horizontal="right"/>
    </xf>
    <xf numFmtId="190" fontId="145" fillId="0" borderId="0" applyFill="0" applyBorder="0" applyProtection="0">
      <alignment horizontal="left" vertical="top" wrapText="1"/>
    </xf>
    <xf numFmtId="0" fontId="129" fillId="0" borderId="0">
      <alignment vertical="top"/>
    </xf>
    <xf numFmtId="0" fontId="24" fillId="0" borderId="6" applyNumberFormat="0" applyFill="0" applyAlignment="0" applyProtection="0"/>
    <xf numFmtId="49" fontId="190" fillId="60" borderId="35">
      <alignment horizontal="center" vertical="top" wrapText="1"/>
    </xf>
    <xf numFmtId="0" fontId="129" fillId="0" borderId="0">
      <alignment vertical="top"/>
    </xf>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4" fontId="101" fillId="0" borderId="0" applyAlignment="0">
      <alignment horizontal="left"/>
    </xf>
    <xf numFmtId="0" fontId="178" fillId="0" borderId="0"/>
    <xf numFmtId="0" fontId="25" fillId="0" borderId="8" applyNumberFormat="0" applyFill="0" applyAlignment="0" applyProtection="0"/>
    <xf numFmtId="0" fontId="178" fillId="0" borderId="0"/>
    <xf numFmtId="0" fontId="25" fillId="0" borderId="8" applyNumberFormat="0" applyFill="0" applyAlignment="0" applyProtection="0"/>
    <xf numFmtId="0" fontId="171" fillId="0" borderId="0"/>
    <xf numFmtId="0" fontId="178" fillId="0" borderId="0"/>
    <xf numFmtId="0" fontId="25" fillId="0" borderId="8" applyNumberFormat="0" applyFill="0" applyAlignment="0" applyProtection="0"/>
    <xf numFmtId="0" fontId="25" fillId="0" borderId="8" applyNumberFormat="0" applyFill="0" applyAlignment="0" applyProtection="0"/>
    <xf numFmtId="0" fontId="55" fillId="0" borderId="44" applyNumberFormat="0" applyFill="0" applyAlignment="0" applyProtection="0"/>
    <xf numFmtId="0" fontId="29" fillId="85" borderId="0" applyNumberFormat="0" applyBorder="0" applyAlignment="0" applyProtection="0"/>
    <xf numFmtId="0" fontId="26" fillId="0" borderId="10" applyNumberFormat="0" applyFill="0" applyAlignment="0" applyProtection="0"/>
    <xf numFmtId="0" fontId="29" fillId="26" borderId="0" applyNumberFormat="0" applyBorder="0" applyAlignment="0" applyProtection="0"/>
    <xf numFmtId="0" fontId="26" fillId="0" borderId="10" applyNumberFormat="0" applyFill="0" applyAlignment="0" applyProtection="0"/>
    <xf numFmtId="0" fontId="55" fillId="0" borderId="0" applyNumberFormat="0" applyFill="0" applyBorder="0" applyAlignment="0" applyProtection="0"/>
    <xf numFmtId="0" fontId="29" fillId="85" borderId="0" applyNumberFormat="0" applyBorder="0" applyAlignment="0" applyProtection="0"/>
    <xf numFmtId="0" fontId="26" fillId="0" borderId="0" applyNumberFormat="0" applyFill="0" applyBorder="0" applyAlignment="0" applyProtection="0"/>
    <xf numFmtId="176" fontId="149" fillId="0" borderId="0"/>
    <xf numFmtId="0" fontId="136" fillId="0" borderId="0"/>
    <xf numFmtId="0" fontId="136" fillId="0" borderId="0"/>
    <xf numFmtId="0" fontId="29" fillId="85" borderId="0" applyNumberFormat="0" applyBorder="0" applyAlignment="0" applyProtection="0"/>
    <xf numFmtId="4" fontId="174" fillId="0" borderId="0">
      <alignment horizontal="left" vertical="top"/>
      <protection locked="0"/>
    </xf>
    <xf numFmtId="0" fontId="3" fillId="0" borderId="0">
      <alignment vertical="top"/>
    </xf>
    <xf numFmtId="0" fontId="140" fillId="0" borderId="0"/>
    <xf numFmtId="0" fontId="9" fillId="0" borderId="0"/>
    <xf numFmtId="0" fontId="9" fillId="0" borderId="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17" fillId="0" borderId="0" applyBorder="0" applyProtection="0"/>
    <xf numFmtId="0" fontId="117" fillId="0" borderId="0" applyBorder="0" applyProtection="0"/>
    <xf numFmtId="0" fontId="140" fillId="0" borderId="0"/>
    <xf numFmtId="0" fontId="140" fillId="0" borderId="0">
      <alignment vertical="top"/>
    </xf>
    <xf numFmtId="7" fontId="13" fillId="0" borderId="0"/>
    <xf numFmtId="0" fontId="9" fillId="0" borderId="0" applyNumberFormat="0" applyFont="0" applyFill="0" applyBorder="0" applyAlignment="0" applyProtection="0"/>
    <xf numFmtId="0" fontId="8" fillId="0" borderId="0" applyBorder="0" applyProtection="0"/>
    <xf numFmtId="0" fontId="156" fillId="0" borderId="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9" fillId="0" borderId="0"/>
    <xf numFmtId="0" fontId="9" fillId="0" borderId="0"/>
    <xf numFmtId="0" fontId="13"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16" fillId="0" borderId="0"/>
    <xf numFmtId="0" fontId="169" fillId="0" borderId="0"/>
    <xf numFmtId="0" fontId="117" fillId="0" borderId="0" applyBorder="0" applyProtection="0"/>
    <xf numFmtId="0" fontId="8" fillId="0" borderId="0" applyBorder="0" applyProtection="0"/>
    <xf numFmtId="0" fontId="118" fillId="0" borderId="0"/>
    <xf numFmtId="0" fontId="13" fillId="0" borderId="0"/>
    <xf numFmtId="0" fontId="181" fillId="0" borderId="0"/>
    <xf numFmtId="0" fontId="9" fillId="0" borderId="0"/>
    <xf numFmtId="0" fontId="9"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170" fillId="0" borderId="0"/>
    <xf numFmtId="0" fontId="8" fillId="0" borderId="0" applyBorder="0" applyProtection="0"/>
    <xf numFmtId="0" fontId="8" fillId="0" borderId="0" applyBorder="0" applyProtection="0"/>
    <xf numFmtId="0" fontId="8"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xf numFmtId="0" fontId="117" fillId="0" borderId="0" applyBorder="0" applyProtection="0"/>
    <xf numFmtId="0" fontId="125" fillId="0" borderId="0" applyBorder="0" applyProtection="0"/>
    <xf numFmtId="0" fontId="117" fillId="0" borderId="0"/>
    <xf numFmtId="0" fontId="1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4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applyBorder="0" applyProtection="0"/>
    <xf numFmtId="0" fontId="32" fillId="0" borderId="52" applyNumberFormat="0" applyFill="0" applyAlignment="0" applyProtection="0"/>
    <xf numFmtId="0" fontId="3" fillId="0" borderId="0"/>
    <xf numFmtId="0" fontId="8" fillId="0" borderId="0" applyBorder="0" applyProtection="0"/>
    <xf numFmtId="0" fontId="8" fillId="0" borderId="0" applyBorder="0" applyProtection="0"/>
    <xf numFmtId="0" fontId="125" fillId="0" borderId="0" applyBorder="0" applyProtection="0"/>
    <xf numFmtId="0" fontId="140" fillId="0" borderId="0"/>
    <xf numFmtId="0" fontId="125" fillId="0" borderId="0" applyBorder="0" applyProtection="0"/>
    <xf numFmtId="0" fontId="117" fillId="0" borderId="0" applyBorder="0" applyProtection="0"/>
    <xf numFmtId="0" fontId="165" fillId="0" borderId="0">
      <alignment horizontal="left" vertical="top"/>
    </xf>
    <xf numFmtId="0" fontId="125"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9" fillId="85" borderId="0" applyNumberFormat="0" applyBorder="0" applyAlignment="0" applyProtection="0"/>
    <xf numFmtId="0" fontId="29" fillId="26"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2" fillId="0" borderId="53" applyNumberFormat="0" applyFill="0" applyAlignment="0" applyProtection="0"/>
    <xf numFmtId="0" fontId="29" fillId="126" borderId="0" applyNumberFormat="0" applyBorder="0" applyAlignment="0" applyProtection="0"/>
    <xf numFmtId="0" fontId="29" fillId="26" borderId="0" applyNumberFormat="0" applyBorder="0" applyAlignment="0" applyProtection="0"/>
    <xf numFmtId="0" fontId="162" fillId="85" borderId="0" applyNumberFormat="0" applyBorder="0" applyAlignment="0" applyProtection="0"/>
    <xf numFmtId="167" fontId="9" fillId="0" borderId="0" applyFont="0" applyFill="0" applyBorder="0" applyAlignment="0" applyProtection="0"/>
    <xf numFmtId="0" fontId="132" fillId="0" borderId="0"/>
    <xf numFmtId="0" fontId="186" fillId="72" borderId="0" applyNumberFormat="0" applyBorder="0" applyAlignment="0" applyProtection="0"/>
    <xf numFmtId="0" fontId="9" fillId="0" borderId="0" applyNumberFormat="0" applyFill="0" applyBorder="0" applyAlignment="0" applyProtection="0"/>
    <xf numFmtId="0" fontId="117" fillId="0" borderId="0" applyBorder="0" applyProtection="0"/>
    <xf numFmtId="0" fontId="9" fillId="0" borderId="0"/>
    <xf numFmtId="0" fontId="117" fillId="0" borderId="0" applyBorder="0" applyProtection="0"/>
    <xf numFmtId="0" fontId="9" fillId="0" borderId="0"/>
    <xf numFmtId="0" fontId="132" fillId="0" borderId="0"/>
    <xf numFmtId="176" fontId="149" fillId="0" borderId="0"/>
    <xf numFmtId="176" fontId="147" fillId="0" borderId="0"/>
    <xf numFmtId="0" fontId="117" fillId="0" borderId="0" applyBorder="0" applyProtection="0"/>
    <xf numFmtId="0" fontId="132" fillId="0" borderId="0"/>
    <xf numFmtId="0" fontId="143" fillId="0" borderId="0"/>
    <xf numFmtId="0" fontId="143" fillId="0" borderId="0"/>
    <xf numFmtId="0" fontId="132" fillId="0" borderId="0"/>
    <xf numFmtId="0" fontId="143" fillId="0" borderId="0"/>
    <xf numFmtId="0" fontId="69" fillId="0" borderId="0"/>
    <xf numFmtId="0" fontId="9" fillId="0" borderId="0" applyNumberFormat="0" applyFill="0" applyBorder="0" applyAlignment="0" applyProtection="0"/>
    <xf numFmtId="0" fontId="69" fillId="0" borderId="0"/>
    <xf numFmtId="176" fontId="149" fillId="0" borderId="0"/>
    <xf numFmtId="176" fontId="149" fillId="0" borderId="0"/>
    <xf numFmtId="176" fontId="149" fillId="0" borderId="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204" fontId="191" fillId="0" borderId="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9" fillId="0" borderId="33" applyNumberFormat="0" applyFill="0" applyAlignment="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 fillId="0" borderId="0"/>
    <xf numFmtId="0" fontId="9" fillId="0" borderId="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6" fontId="149" fillId="0" borderId="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43" fillId="0" borderId="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3"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lignment vertical="top"/>
    </xf>
    <xf numFmtId="0" fontId="9" fillId="0" borderId="0">
      <alignment vertical="top"/>
    </xf>
    <xf numFmtId="0" fontId="132" fillId="0" borderId="0"/>
    <xf numFmtId="0" fontId="125"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174" fontId="117" fillId="0" borderId="0" applyFill="0" applyBorder="0" applyAlignment="0" applyProtection="0"/>
    <xf numFmtId="0" fontId="132" fillId="0" borderId="0"/>
    <xf numFmtId="0" fontId="9" fillId="0" borderId="0" applyNumberFormat="0" applyFill="0" applyBorder="0" applyAlignment="0" applyProtection="0"/>
    <xf numFmtId="0" fontId="132" fillId="0" borderId="0"/>
    <xf numFmtId="0" fontId="13" fillId="0" borderId="0"/>
    <xf numFmtId="0" fontId="132" fillId="0" borderId="0"/>
    <xf numFmtId="0" fontId="132" fillId="0" borderId="0"/>
    <xf numFmtId="0" fontId="132" fillId="0" borderId="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143" fillId="0" borderId="0"/>
    <xf numFmtId="0" fontId="9" fillId="0" borderId="0"/>
    <xf numFmtId="0" fontId="9" fillId="0" borderId="0"/>
    <xf numFmtId="176" fontId="149" fillId="0" borderId="0"/>
    <xf numFmtId="0" fontId="9" fillId="0" borderId="0"/>
    <xf numFmtId="0" fontId="9" fillId="0" borderId="0"/>
    <xf numFmtId="0" fontId="9" fillId="0" borderId="0">
      <alignment vertical="top"/>
    </xf>
    <xf numFmtId="0" fontId="9" fillId="0" borderId="0">
      <alignment vertical="top"/>
    </xf>
    <xf numFmtId="0" fontId="9" fillId="0" borderId="0">
      <alignment vertical="top"/>
    </xf>
    <xf numFmtId="176" fontId="149" fillId="0" borderId="0"/>
    <xf numFmtId="0" fontId="117" fillId="0" borderId="0" applyBorder="0" applyProtection="0"/>
    <xf numFmtId="0" fontId="9" fillId="0" borderId="0"/>
    <xf numFmtId="176" fontId="149" fillId="0" borderId="0"/>
    <xf numFmtId="0" fontId="117" fillId="0" borderId="0" applyBorder="0" applyProtection="0"/>
    <xf numFmtId="176" fontId="149" fillId="0" borderId="0"/>
    <xf numFmtId="176" fontId="147" fillId="0" borderId="0"/>
    <xf numFmtId="0" fontId="117" fillId="0" borderId="0" applyBorder="0" applyProtection="0"/>
    <xf numFmtId="176" fontId="149" fillId="0" borderId="0"/>
    <xf numFmtId="0" fontId="117" fillId="0" borderId="0" applyBorder="0" applyProtection="0"/>
    <xf numFmtId="176" fontId="149" fillId="0" borderId="0"/>
    <xf numFmtId="0" fontId="117" fillId="0" borderId="0" applyBorder="0" applyProtection="0"/>
    <xf numFmtId="176" fontId="149" fillId="0" borderId="0"/>
    <xf numFmtId="176" fontId="149" fillId="0" borderId="0"/>
    <xf numFmtId="176" fontId="149" fillId="0" borderId="0"/>
    <xf numFmtId="0" fontId="9" fillId="0" borderId="0">
      <alignment vertical="top"/>
    </xf>
    <xf numFmtId="191" fontId="179" fillId="0" borderId="0"/>
    <xf numFmtId="0" fontId="13" fillId="0" borderId="0"/>
    <xf numFmtId="0" fontId="169" fillId="0" borderId="0"/>
    <xf numFmtId="0" fontId="143" fillId="0" borderId="0"/>
    <xf numFmtId="0" fontId="160" fillId="0" borderId="0"/>
    <xf numFmtId="2" fontId="9" fillId="0" borderId="0">
      <alignment horizontal="right"/>
    </xf>
    <xf numFmtId="0" fontId="3" fillId="0" borderId="0"/>
    <xf numFmtId="0" fontId="9" fillId="0" borderId="0"/>
    <xf numFmtId="0" fontId="9" fillId="0" borderId="0"/>
    <xf numFmtId="0" fontId="67" fillId="0" borderId="0"/>
    <xf numFmtId="0" fontId="30" fillId="69" borderId="29" applyNumberFormat="0" applyAlignment="0" applyProtection="0"/>
    <xf numFmtId="0" fontId="9" fillId="0" borderId="0"/>
    <xf numFmtId="0" fontId="132" fillId="0" borderId="0"/>
    <xf numFmtId="0" fontId="9" fillId="0" borderId="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43" fillId="0" borderId="0"/>
    <xf numFmtId="0" fontId="9" fillId="0" borderId="0"/>
    <xf numFmtId="0" fontId="9" fillId="0" borderId="0"/>
    <xf numFmtId="0" fontId="132" fillId="0" borderId="0"/>
    <xf numFmtId="0" fontId="117" fillId="0" borderId="0"/>
    <xf numFmtId="0" fontId="132" fillId="0" borderId="0"/>
    <xf numFmtId="0" fontId="143" fillId="0" borderId="0"/>
    <xf numFmtId="0" fontId="8" fillId="0" borderId="0"/>
    <xf numFmtId="0" fontId="9" fillId="0" borderId="0"/>
    <xf numFmtId="0" fontId="9" fillId="18" borderId="14" applyNumberFormat="0" applyAlignment="0" applyProtection="0"/>
    <xf numFmtId="0" fontId="35" fillId="18" borderId="38"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9" fillId="89" borderId="14" applyNumberFormat="0" applyFont="0" applyAlignment="0" applyProtection="0"/>
    <xf numFmtId="0" fontId="9" fillId="97" borderId="14" applyNumberFormat="0" applyFont="0" applyAlignment="0" applyProtection="0"/>
    <xf numFmtId="185" fontId="9" fillId="0" borderId="0"/>
    <xf numFmtId="0" fontId="164" fillId="0" borderId="0">
      <alignment vertical="top" wrapText="1"/>
    </xf>
    <xf numFmtId="9" fontId="9" fillId="0" borderId="0" applyFill="0" applyBorder="0" applyAlignment="0" applyProtection="0"/>
    <xf numFmtId="9" fontId="141"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165" fillId="0" borderId="0">
      <alignment vertical="top" wrapText="1"/>
    </xf>
    <xf numFmtId="0" fontId="117" fillId="18" borderId="14" applyNumberFormat="0" applyAlignment="0" applyProtection="0"/>
    <xf numFmtId="0" fontId="13" fillId="97" borderId="14" applyNumberFormat="0" applyFont="0" applyAlignment="0" applyProtection="0"/>
    <xf numFmtId="0" fontId="150" fillId="0" borderId="0" applyNumberFormat="0" applyFill="0" applyBorder="0" applyAlignment="0" applyProtection="0"/>
    <xf numFmtId="0" fontId="192" fillId="0" borderId="0" applyNumberFormat="0" applyFill="0" applyBorder="0" applyAlignment="0" applyProtection="0"/>
    <xf numFmtId="0" fontId="30" fillId="50" borderId="34"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84" borderId="34"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188" fontId="30" fillId="121" borderId="29" applyNumberFormat="0" applyAlignment="0" applyProtection="0"/>
    <xf numFmtId="9" fontId="9" fillId="0" borderId="0" applyFont="0" applyFill="0" applyBorder="0" applyAlignment="0" applyProtection="0"/>
    <xf numFmtId="9" fontId="9" fillId="0" borderId="0" applyFill="0" applyBorder="0" applyAlignment="0" applyProtection="0"/>
    <xf numFmtId="9" fontId="13" fillId="0" borderId="0" applyFont="0" applyFill="0" applyBorder="0" applyAlignment="0" applyProtection="0"/>
    <xf numFmtId="0" fontId="44" fillId="0" borderId="0" applyBorder="0" applyProtection="0">
      <alignment vertical="top" wrapText="1"/>
    </xf>
    <xf numFmtId="0" fontId="75" fillId="0" borderId="0" applyFill="0">
      <alignment vertical="justify"/>
    </xf>
    <xf numFmtId="0" fontId="18" fillId="31" borderId="0" applyNumberFormat="0" applyBorder="0" applyAlignment="0" applyProtection="0"/>
    <xf numFmtId="0" fontId="18" fillId="87" borderId="0" applyNumberFormat="0" applyBorder="0" applyAlignment="0" applyProtection="0"/>
    <xf numFmtId="0" fontId="18" fillId="24" borderId="0" applyNumberFormat="0" applyBorder="0" applyAlignment="0" applyProtection="0"/>
    <xf numFmtId="0" fontId="18" fillId="120" borderId="0" applyNumberFormat="0" applyBorder="0" applyAlignment="0" applyProtection="0"/>
    <xf numFmtId="0" fontId="18" fillId="119" borderId="0" applyNumberFormat="0" applyBorder="0" applyAlignment="0" applyProtection="0"/>
    <xf numFmtId="0" fontId="18" fillId="67" borderId="0" applyNumberFormat="0" applyBorder="0" applyAlignment="0" applyProtection="0"/>
    <xf numFmtId="0" fontId="18" fillId="24" borderId="0" applyNumberFormat="0" applyBorder="0" applyAlignment="0" applyProtection="0"/>
    <xf numFmtId="0" fontId="18" fillId="74" borderId="0" applyNumberFormat="0" applyBorder="0" applyAlignment="0" applyProtection="0"/>
    <xf numFmtId="0" fontId="18" fillId="93" borderId="0" applyNumberFormat="0" applyBorder="0" applyAlignment="0" applyProtection="0"/>
    <xf numFmtId="0" fontId="18" fillId="108" borderId="0" applyNumberFormat="0" applyBorder="0" applyAlignment="0" applyProtection="0"/>
    <xf numFmtId="0" fontId="28" fillId="0" borderId="36" applyNumberFormat="0" applyFill="0" applyAlignment="0" applyProtection="0"/>
    <xf numFmtId="0" fontId="28" fillId="0" borderId="36" applyNumberFormat="0" applyFill="0" applyAlignment="0" applyProtection="0"/>
    <xf numFmtId="165" fontId="13" fillId="0" borderId="0" applyFont="0" applyFill="0" applyBorder="0" applyAlignment="0" applyProtection="0"/>
    <xf numFmtId="170" fontId="8" fillId="0" borderId="0" applyFill="0" applyBorder="0" applyAlignment="0" applyProtection="0"/>
    <xf numFmtId="0" fontId="21" fillId="96" borderId="2" applyNumberFormat="0" applyAlignment="0" applyProtection="0"/>
    <xf numFmtId="49" fontId="62" fillId="60" borderId="35">
      <alignment horizontal="center" vertical="top" wrapText="1"/>
    </xf>
    <xf numFmtId="49" fontId="190" fillId="60" borderId="35">
      <alignment horizontal="center" vertical="top" wrapText="1"/>
    </xf>
    <xf numFmtId="49" fontId="62" fillId="50" borderId="16">
      <alignment horizontal="center" vertical="top" wrapText="1"/>
    </xf>
    <xf numFmtId="49" fontId="62" fillId="60" borderId="35">
      <alignment horizontal="center" vertical="top" wrapText="1"/>
    </xf>
    <xf numFmtId="49" fontId="62" fillId="60" borderId="35">
      <alignment horizontal="center" vertical="top" wrapText="1"/>
    </xf>
    <xf numFmtId="49" fontId="62" fillId="60" borderId="35">
      <alignment horizontal="center" vertical="top" wrapText="1"/>
    </xf>
    <xf numFmtId="49" fontId="62" fillId="50" borderId="16">
      <alignment horizontal="center" vertical="top" wrapText="1"/>
    </xf>
    <xf numFmtId="44" fontId="13" fillId="0" borderId="0" applyFont="0" applyFill="0" applyBorder="0" applyAlignment="0" applyProtection="0"/>
    <xf numFmtId="0" fontId="20" fillId="46" borderId="28" applyNumberFormat="0" applyAlignment="0" applyProtection="0"/>
    <xf numFmtId="194" fontId="8" fillId="0" borderId="0"/>
    <xf numFmtId="0" fontId="20" fillId="60" borderId="28" applyNumberFormat="0" applyAlignment="0" applyProtection="0"/>
    <xf numFmtId="4" fontId="174" fillId="0" borderId="0" applyProtection="0">
      <alignment horizontal="left"/>
      <protection locked="0"/>
    </xf>
    <xf numFmtId="188" fontId="158" fillId="0" borderId="0"/>
    <xf numFmtId="0" fontId="134" fillId="63" borderId="0">
      <alignment horizontal="left" vertical="top"/>
    </xf>
    <xf numFmtId="0" fontId="120" fillId="0" borderId="0">
      <alignment horizontal="left"/>
    </xf>
    <xf numFmtId="0" fontId="193" fillId="60" borderId="0">
      <alignment horizontal="left" vertical="center"/>
    </xf>
    <xf numFmtId="0" fontId="173" fillId="0" borderId="0">
      <alignment horizontal="right" vertical="top"/>
    </xf>
    <xf numFmtId="0" fontId="173" fillId="0" borderId="0">
      <alignment horizontal="right" vertical="top"/>
    </xf>
    <xf numFmtId="0" fontId="167" fillId="63" borderId="0">
      <alignment horizontal="left" vertical="center"/>
    </xf>
    <xf numFmtId="0" fontId="173" fillId="0" borderId="0">
      <alignment horizontal="left" vertical="top"/>
    </xf>
    <xf numFmtId="0" fontId="194" fillId="0" borderId="0">
      <alignment horizontal="right" vertical="top"/>
    </xf>
    <xf numFmtId="0" fontId="195" fillId="63" borderId="0">
      <alignment horizontal="left"/>
    </xf>
    <xf numFmtId="0" fontId="196" fillId="0" borderId="0">
      <alignment horizontal="left" vertical="top"/>
    </xf>
    <xf numFmtId="0" fontId="113" fillId="63" borderId="0">
      <alignment horizontal="left" vertical="center"/>
    </xf>
    <xf numFmtId="0" fontId="163" fillId="63" borderId="0">
      <alignment horizontal="left" vertical="top"/>
    </xf>
    <xf numFmtId="0" fontId="153" fillId="63" borderId="0">
      <alignment horizontal="left"/>
    </xf>
    <xf numFmtId="0" fontId="194" fillId="0" borderId="0">
      <alignment horizontal="left" vertical="top"/>
    </xf>
    <xf numFmtId="0" fontId="163" fillId="63" borderId="0">
      <alignment horizontal="left" vertical="center"/>
    </xf>
    <xf numFmtId="0" fontId="113" fillId="63" borderId="0">
      <alignment horizontal="right" vertical="center"/>
    </xf>
    <xf numFmtId="0" fontId="163" fillId="63" borderId="0">
      <alignment horizontal="right" vertical="center"/>
    </xf>
    <xf numFmtId="0" fontId="153" fillId="63" borderId="0">
      <alignment horizontal="left" vertical="center"/>
    </xf>
    <xf numFmtId="0" fontId="113" fillId="63" borderId="0">
      <alignment horizontal="left" vertical="top"/>
    </xf>
    <xf numFmtId="0" fontId="153" fillId="63" borderId="0">
      <alignment horizontal="right" vertical="center"/>
    </xf>
    <xf numFmtId="0" fontId="113" fillId="63" borderId="0">
      <alignment horizontal="left" vertical="top"/>
    </xf>
    <xf numFmtId="0" fontId="113" fillId="63" borderId="0">
      <alignment horizontal="left" vertical="top"/>
    </xf>
    <xf numFmtId="0" fontId="153" fillId="63" borderId="0">
      <alignment horizontal="left"/>
    </xf>
    <xf numFmtId="0" fontId="113" fillId="63" borderId="0">
      <alignment horizontal="left"/>
    </xf>
    <xf numFmtId="0" fontId="197" fillId="63" borderId="0">
      <alignment horizontal="left" vertical="top"/>
    </xf>
    <xf numFmtId="0" fontId="198" fillId="63" borderId="0">
      <alignment horizontal="left" vertical="top"/>
    </xf>
    <xf numFmtId="0" fontId="163" fillId="63" borderId="0">
      <alignment horizontal="right" vertical="top"/>
    </xf>
    <xf numFmtId="0" fontId="159" fillId="0" borderId="0">
      <alignment horizontal="left" vertical="top"/>
    </xf>
    <xf numFmtId="0" fontId="113" fillId="63" borderId="0">
      <alignment horizontal="left" vertical="top"/>
    </xf>
    <xf numFmtId="0" fontId="159" fillId="0" borderId="0">
      <alignment horizontal="right" vertical="top"/>
    </xf>
    <xf numFmtId="0" fontId="122" fillId="0" borderId="0" applyBorder="0" applyProtection="0"/>
    <xf numFmtId="0" fontId="122" fillId="0" borderId="0" applyNumberFormat="0" applyFill="0" applyBorder="0" applyAlignment="0" applyProtection="0"/>
    <xf numFmtId="188" fontId="122" fillId="0" borderId="0" applyNumberFormat="0" applyFill="0" applyBorder="0" applyAlignment="0" applyProtection="0"/>
    <xf numFmtId="49" fontId="124" fillId="0" borderId="0" applyNumberFormat="0" applyProtection="0">
      <alignment horizontal="right" vertical="top"/>
      <protection locked="0"/>
    </xf>
    <xf numFmtId="0" fontId="124" fillId="0" borderId="0" applyNumberFormat="0" applyProtection="0">
      <alignment horizontal="right" vertical="top"/>
    </xf>
    <xf numFmtId="49" fontId="124" fillId="0" borderId="0" applyNumberFormat="0" applyProtection="0">
      <alignment horizontal="right" vertical="top"/>
      <protection locked="0"/>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24" fillId="0" borderId="0" applyNumberFormat="0" applyProtection="0">
      <alignment horizontal="right" vertical="top"/>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35" fillId="5" borderId="0" applyNumberFormat="0" applyBorder="0" applyAlignment="0" applyProtection="0"/>
    <xf numFmtId="0" fontId="19" fillId="72" borderId="0" applyNumberFormat="0" applyBorder="0" applyAlignment="0" applyProtection="0"/>
    <xf numFmtId="0" fontId="128" fillId="75" borderId="0" applyAlignment="0">
      <alignment horizontal="justify" vertical="top" wrapText="1"/>
    </xf>
    <xf numFmtId="39" fontId="199" fillId="0" borderId="0"/>
    <xf numFmtId="4" fontId="152" fillId="70" borderId="0">
      <alignment horizontal="right" vertical="top"/>
      <protection locked="0"/>
    </xf>
    <xf numFmtId="0" fontId="199" fillId="0" borderId="0"/>
    <xf numFmtId="0" fontId="116" fillId="0" borderId="0"/>
    <xf numFmtId="0" fontId="9" fillId="0" borderId="43">
      <alignment horizontal="left" vertical="top" wrapText="1"/>
    </xf>
    <xf numFmtId="0" fontId="33" fillId="0" borderId="0" applyNumberFormat="0" applyFill="0" applyBorder="0" applyAlignment="0" applyProtection="0"/>
    <xf numFmtId="174" fontId="9" fillId="0" borderId="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55" fillId="0" borderId="0" applyNumberFormat="0" applyFill="0" applyBorder="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32" fillId="0" borderId="51"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200" fillId="75" borderId="0" applyNumberFormat="0" applyBorder="0" applyAlignment="0" applyProtection="0"/>
    <xf numFmtId="0" fontId="19" fillId="5" borderId="0" applyNumberFormat="0" applyBorder="0" applyAlignment="0" applyProtection="0"/>
    <xf numFmtId="0" fontId="23" fillId="7" borderId="0" applyNumberFormat="0" applyBorder="0" applyAlignment="0" applyProtection="0"/>
    <xf numFmtId="219" fontId="140" fillId="0" borderId="0" applyFont="0" applyFill="0" applyBorder="0" applyAlignment="0" applyProtection="0"/>
    <xf numFmtId="44" fontId="117" fillId="0" borderId="0" applyFont="0" applyFill="0" applyBorder="0" applyAlignment="0" applyProtection="0"/>
    <xf numFmtId="200" fontId="9" fillId="0" borderId="0" applyFill="0" applyBorder="0" applyAlignment="0" applyProtection="0"/>
    <xf numFmtId="41" fontId="9" fillId="0" borderId="0" applyFont="0" applyFill="0" applyBorder="0" applyAlignment="0" applyProtection="0"/>
    <xf numFmtId="200"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13" fillId="0" borderId="0" applyFont="0" applyFill="0" applyBorder="0" applyAlignment="0" applyProtection="0"/>
    <xf numFmtId="166" fontId="9" fillId="0" borderId="0" applyFont="0" applyFill="0" applyBorder="0" applyAlignment="0" applyProtection="0"/>
    <xf numFmtId="174" fontId="9" fillId="0" borderId="0" applyFill="0" applyBorder="0" applyAlignment="0" applyProtection="0"/>
    <xf numFmtId="220" fontId="117" fillId="0" borderId="0" applyFill="0" applyBorder="0" applyAlignment="0" applyProtection="0"/>
    <xf numFmtId="166" fontId="13" fillId="0" borderId="0" applyFont="0" applyFill="0" applyBorder="0" applyAlignment="0" applyProtection="0"/>
    <xf numFmtId="165" fontId="3"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66" fontId="9" fillId="0" borderId="0" applyFont="0" applyFill="0" applyBorder="0" applyAlignment="0" applyProtection="0"/>
    <xf numFmtId="165" fontId="8" fillId="0" borderId="0" applyFont="0" applyFill="0" applyBorder="0" applyAlignment="0" applyProtection="0"/>
    <xf numFmtId="220"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98" borderId="28" applyNumberFormat="0" applyAlignment="0" applyProtection="0"/>
    <xf numFmtId="0" fontId="27" fillId="68" borderId="28" applyNumberFormat="0" applyAlignment="0" applyProtection="0"/>
    <xf numFmtId="0" fontId="32" fillId="0" borderId="53" applyNumberFormat="0" applyFill="0" applyAlignment="0" applyProtection="0"/>
    <xf numFmtId="0" fontId="33" fillId="0" borderId="0" applyNumberFormat="0" applyFill="0" applyBorder="0" applyAlignment="0" applyProtection="0"/>
    <xf numFmtId="0" fontId="150"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21"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115" fillId="0" borderId="0"/>
    <xf numFmtId="43" fontId="3" fillId="0" borderId="0" applyFont="0" applyFill="0" applyBorder="0" applyAlignment="0" applyProtection="0"/>
    <xf numFmtId="0" fontId="13" fillId="0" borderId="0"/>
    <xf numFmtId="0" fontId="13" fillId="0" borderId="0"/>
    <xf numFmtId="0" fontId="3" fillId="0" borderId="0"/>
    <xf numFmtId="43" fontId="15" fillId="0" borderId="0" applyFont="0" applyFill="0" applyBorder="0" applyAlignment="0" applyProtection="0"/>
    <xf numFmtId="0" fontId="20" fillId="50" borderId="1" applyNumberFormat="0" applyAlignment="0" applyProtection="0"/>
    <xf numFmtId="0" fontId="9" fillId="0" borderId="55"/>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110" borderId="1" applyNumberFormat="0" applyAlignment="0" applyProtection="0"/>
    <xf numFmtId="0" fontId="20" fillId="69" borderId="1" applyNumberFormat="0" applyAlignment="0" applyProtection="0"/>
    <xf numFmtId="0" fontId="20" fillId="50" borderId="1" applyNumberFormat="0" applyAlignment="0" applyProtection="0"/>
    <xf numFmtId="0" fontId="27" fillId="68" borderId="1" applyNumberFormat="0" applyAlignment="0" applyProtection="0"/>
    <xf numFmtId="0" fontId="27" fillId="9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0" fillId="69" borderId="1" applyNumberFormat="0" applyAlignment="0" applyProtection="0"/>
    <xf numFmtId="0" fontId="27" fillId="68"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187" fillId="121" borderId="1" applyNumberFormat="0" applyAlignment="0" applyProtection="0"/>
    <xf numFmtId="0" fontId="9" fillId="0" borderId="25"/>
    <xf numFmtId="0" fontId="9" fillId="0" borderId="55"/>
    <xf numFmtId="0" fontId="27" fillId="117"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68"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32" fillId="0" borderId="56" applyNumberFormat="0" applyFill="0" applyAlignment="0" applyProtection="0"/>
    <xf numFmtId="0" fontId="32" fillId="0" borderId="57" applyNumberFormat="0" applyFill="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132" fillId="0" borderId="0"/>
    <xf numFmtId="0" fontId="20" fillId="46" borderId="1" applyNumberFormat="0" applyAlignment="0" applyProtection="0"/>
    <xf numFmtId="0" fontId="20" fillId="60" borderId="1" applyNumberFormat="0" applyAlignment="0" applyProtection="0"/>
    <xf numFmtId="0" fontId="27" fillId="98" borderId="1" applyNumberFormat="0" applyAlignment="0" applyProtection="0"/>
    <xf numFmtId="0" fontId="27" fillId="68" borderId="1" applyNumberFormat="0" applyAlignment="0" applyProtection="0"/>
    <xf numFmtId="0" fontId="32" fillId="0" borderId="57" applyNumberFormat="0" applyFill="0" applyAlignment="0" applyProtection="0"/>
    <xf numFmtId="44" fontId="3" fillId="0" borderId="0" applyFont="0" applyFill="0" applyBorder="0" applyAlignment="0" applyProtection="0"/>
    <xf numFmtId="43" fontId="3" fillId="0" borderId="0" applyFont="0" applyFill="0" applyBorder="0" applyAlignment="0" applyProtection="0"/>
    <xf numFmtId="0" fontId="121" fillId="0" borderId="0" applyNumberFormat="0" applyFill="0" applyBorder="0" applyAlignment="0" applyProtection="0"/>
    <xf numFmtId="0" fontId="9" fillId="18" borderId="59" applyNumberFormat="0" applyAlignment="0" applyProtection="0"/>
    <xf numFmtId="0" fontId="132" fillId="0" borderId="0"/>
    <xf numFmtId="0" fontId="143" fillId="97" borderId="59" applyNumberFormat="0" applyFont="0" applyAlignment="0" applyProtection="0"/>
    <xf numFmtId="0" fontId="30" fillId="50" borderId="58" applyNumberFormat="0" applyAlignment="0" applyProtection="0"/>
    <xf numFmtId="0" fontId="143" fillId="97" borderId="59" applyNumberFormat="0" applyFont="0" applyAlignment="0" applyProtection="0"/>
    <xf numFmtId="0" fontId="30" fillId="60" borderId="58"/>
    <xf numFmtId="0" fontId="30" fillId="50" borderId="58" applyNumberFormat="0" applyAlignment="0" applyProtection="0"/>
    <xf numFmtId="0" fontId="32" fillId="0" borderId="63" applyNumberFormat="0" applyFill="0" applyAlignment="0" applyProtection="0"/>
    <xf numFmtId="0" fontId="2" fillId="0" borderId="0"/>
    <xf numFmtId="0" fontId="30" fillId="60" borderId="58" applyNumberFormat="0" applyAlignment="0" applyProtection="0"/>
    <xf numFmtId="7" fontId="139" fillId="0" borderId="0"/>
    <xf numFmtId="0" fontId="30" fillId="46" borderId="58" applyNumberFormat="0" applyAlignment="0" applyProtection="0"/>
    <xf numFmtId="0" fontId="30" fillId="60" borderId="58" applyNumberFormat="0" applyAlignment="0" applyProtection="0"/>
    <xf numFmtId="0" fontId="30" fillId="60" borderId="58" applyNumberFormat="0" applyAlignment="0" applyProtection="0"/>
    <xf numFmtId="0" fontId="132" fillId="0" borderId="0"/>
    <xf numFmtId="44" fontId="2" fillId="0" borderId="0" applyFont="0" applyFill="0" applyBorder="0" applyAlignment="0" applyProtection="0"/>
    <xf numFmtId="0" fontId="9" fillId="0" borderId="0" applyNumberFormat="0" applyFill="0" applyBorder="0" applyAlignment="0" applyProtection="0"/>
    <xf numFmtId="0" fontId="20" fillId="46" borderId="64" applyNumberFormat="0" applyAlignment="0" applyProtection="0"/>
    <xf numFmtId="43" fontId="2" fillId="0" borderId="0" applyFont="0" applyFill="0" applyBorder="0" applyAlignment="0" applyProtection="0"/>
    <xf numFmtId="44" fontId="2" fillId="0" borderId="0" applyFont="0" applyFill="0" applyBorder="0" applyAlignment="0" applyProtection="0"/>
    <xf numFmtId="0" fontId="30" fillId="50" borderId="58" applyNumberFormat="0" applyAlignment="0" applyProtection="0"/>
    <xf numFmtId="0" fontId="132" fillId="0" borderId="0"/>
    <xf numFmtId="0" fontId="32" fillId="0" borderId="63" applyNumberFormat="0" applyFill="0" applyAlignment="0" applyProtection="0"/>
    <xf numFmtId="0" fontId="143" fillId="97" borderId="59" applyNumberFormat="0" applyFont="0" applyAlignment="0" applyProtection="0"/>
    <xf numFmtId="0" fontId="2" fillId="0" borderId="0">
      <alignment vertical="top"/>
    </xf>
    <xf numFmtId="0" fontId="143" fillId="97" borderId="59" applyNumberFormat="0" applyFont="0" applyAlignment="0" applyProtection="0"/>
    <xf numFmtId="0" fontId="30" fillId="60" borderId="58" applyNumberFormat="0" applyAlignment="0" applyProtection="0"/>
    <xf numFmtId="0" fontId="32" fillId="0" borderId="60" applyNumberFormat="0" applyFill="0" applyAlignment="0" applyProtection="0"/>
    <xf numFmtId="0" fontId="30" fillId="60" borderId="58" applyNumberFormat="0" applyAlignment="0" applyProtection="0"/>
    <xf numFmtId="0" fontId="9" fillId="89"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18" borderId="59" applyNumberFormat="0" applyAlignment="0" applyProtection="0"/>
    <xf numFmtId="0" fontId="132" fillId="0" borderId="0"/>
    <xf numFmtId="0" fontId="30" fillId="121" borderId="58" applyNumberFormat="0" applyAlignment="0" applyProtection="0"/>
    <xf numFmtId="0" fontId="132" fillId="0" borderId="0"/>
    <xf numFmtId="0" fontId="9" fillId="0" borderId="0" applyNumberFormat="0" applyFill="0" applyBorder="0" applyAlignment="0" applyProtection="0"/>
    <xf numFmtId="0" fontId="9" fillId="18" borderId="59" applyNumberFormat="0" applyAlignment="0" applyProtection="0"/>
    <xf numFmtId="0" fontId="132"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9" fillId="0" borderId="0" applyNumberFormat="0" applyFill="0" applyBorder="0" applyAlignment="0" applyProtection="0"/>
    <xf numFmtId="0" fontId="30" fillId="60" borderId="58" applyNumberFormat="0" applyAlignment="0" applyProtection="0"/>
    <xf numFmtId="0" fontId="9" fillId="18" borderId="59" applyNumberFormat="0" applyAlignment="0" applyProtection="0"/>
    <xf numFmtId="0" fontId="121" fillId="0" borderId="0" applyNumberFormat="0" applyFill="0" applyBorder="0" applyAlignment="0" applyProtection="0"/>
    <xf numFmtId="43" fontId="2" fillId="0" borderId="0" applyFont="0" applyFill="0" applyBorder="0" applyAlignment="0" applyProtection="0"/>
    <xf numFmtId="7" fontId="13" fillId="0" borderId="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9" fillId="0" borderId="27"/>
    <xf numFmtId="0" fontId="13" fillId="97" borderId="59" applyNumberFormat="0" applyFont="0" applyAlignment="0" applyProtection="0"/>
    <xf numFmtId="0" fontId="2" fillId="0" borderId="0"/>
    <xf numFmtId="0" fontId="9"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143" fillId="97" borderId="59" applyNumberFormat="0" applyFont="0" applyAlignment="0" applyProtection="0"/>
    <xf numFmtId="0" fontId="143"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0" borderId="0" applyNumberFormat="0" applyFill="0" applyBorder="0" applyAlignment="0" applyProtection="0"/>
    <xf numFmtId="0" fontId="2" fillId="0" borderId="0"/>
    <xf numFmtId="0" fontId="30" fillId="69" borderId="58" applyNumberFormat="0" applyAlignment="0" applyProtection="0"/>
    <xf numFmtId="0" fontId="2" fillId="0" borderId="0"/>
    <xf numFmtId="0" fontId="30" fillId="60" borderId="58"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18" borderId="59" applyNumberFormat="0" applyAlignment="0" applyProtection="0"/>
    <xf numFmtId="0" fontId="2" fillId="0" borderId="0"/>
    <xf numFmtId="0" fontId="32" fillId="0" borderId="62" applyNumberFormat="0" applyFill="0" applyAlignment="0" applyProtection="0"/>
    <xf numFmtId="0" fontId="30" fillId="69" borderId="58" applyNumberFormat="0" applyAlignment="0" applyProtection="0"/>
    <xf numFmtId="0" fontId="30" fillId="50" borderId="58" applyNumberFormat="0" applyAlignment="0" applyProtection="0"/>
    <xf numFmtId="0" fontId="30" fillId="60" borderId="58" applyNumberFormat="0" applyAlignment="0" applyProtection="0"/>
    <xf numFmtId="44" fontId="8" fillId="0" borderId="0" applyFont="0" applyFill="0" applyBorder="0" applyAlignment="0" applyProtection="0"/>
    <xf numFmtId="0" fontId="2" fillId="0" borderId="0"/>
    <xf numFmtId="0" fontId="143" fillId="97" borderId="59" applyNumberFormat="0" applyFont="0" applyAlignment="0" applyProtection="0"/>
    <xf numFmtId="0" fontId="32" fillId="0" borderId="60" applyNumberFormat="0" applyFill="0" applyAlignment="0" applyProtection="0"/>
    <xf numFmtId="0" fontId="9" fillId="0" borderId="61"/>
    <xf numFmtId="43" fontId="9" fillId="0" borderId="0" applyFont="0" applyFill="0" applyBorder="0" applyAlignment="0" applyProtection="0"/>
    <xf numFmtId="0" fontId="2" fillId="0" borderId="0"/>
    <xf numFmtId="0" fontId="121" fillId="0" borderId="0" applyNumberFormat="0" applyFill="0" applyBorder="0" applyAlignment="0" applyProtection="0"/>
    <xf numFmtId="0" fontId="132" fillId="0" borderId="0"/>
    <xf numFmtId="0" fontId="2" fillId="0" borderId="0"/>
    <xf numFmtId="0" fontId="9" fillId="0" borderId="0" applyNumberFormat="0" applyFill="0" applyBorder="0" applyAlignment="0" applyProtection="0"/>
    <xf numFmtId="0" fontId="2" fillId="0" borderId="0"/>
    <xf numFmtId="0" fontId="143" fillId="97" borderId="59" applyNumberFormat="0" applyFont="0" applyAlignment="0" applyProtection="0"/>
    <xf numFmtId="0" fontId="30" fillId="50" borderId="58" applyNumberFormat="0" applyAlignment="0" applyProtection="0"/>
    <xf numFmtId="0" fontId="32" fillId="0" borderId="60" applyNumberFormat="0" applyFill="0" applyAlignment="0" applyProtection="0"/>
    <xf numFmtId="0" fontId="9" fillId="0" borderId="65"/>
    <xf numFmtId="0" fontId="2" fillId="0" borderId="0"/>
    <xf numFmtId="0" fontId="32" fillId="0" borderId="60" applyNumberFormat="0" applyFill="0" applyAlignment="0" applyProtection="0"/>
    <xf numFmtId="0" fontId="2" fillId="0" borderId="0">
      <alignment vertical="top"/>
    </xf>
    <xf numFmtId="7" fontId="13"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7" fontId="13" fillId="0" borderId="0"/>
    <xf numFmtId="0" fontId="2" fillId="0" borderId="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30" fillId="50" borderId="58"/>
    <xf numFmtId="0" fontId="9" fillId="0" borderId="59"/>
    <xf numFmtId="0" fontId="121" fillId="0" borderId="0" applyNumberFormat="0" applyFill="0" applyBorder="0" applyAlignment="0" applyProtection="0"/>
    <xf numFmtId="44" fontId="2" fillId="0" borderId="0" applyFont="0" applyFill="0" applyBorder="0" applyAlignment="0" applyProtection="0"/>
    <xf numFmtId="0" fontId="9" fillId="0" borderId="65"/>
    <xf numFmtId="0" fontId="132" fillId="0" borderId="0"/>
    <xf numFmtId="43" fontId="2" fillId="0" borderId="0" applyFont="0" applyFill="0" applyBorder="0" applyAlignment="0" applyProtection="0"/>
    <xf numFmtId="0" fontId="2" fillId="0" borderId="0"/>
    <xf numFmtId="44" fontId="13" fillId="0" borderId="0" applyFont="0" applyFill="0" applyBorder="0" applyAlignment="0" applyProtection="0"/>
    <xf numFmtId="0" fontId="9" fillId="0" borderId="27"/>
    <xf numFmtId="0" fontId="132" fillId="0" borderId="0"/>
    <xf numFmtId="44" fontId="117" fillId="0" borderId="0" applyFont="0" applyFill="0" applyBorder="0" applyAlignment="0" applyProtection="0"/>
    <xf numFmtId="0" fontId="9" fillId="0" borderId="66"/>
    <xf numFmtId="165" fontId="2" fillId="0" borderId="0" applyFont="0" applyFill="0" applyBorder="0" applyAlignment="0" applyProtection="0"/>
    <xf numFmtId="0" fontId="9" fillId="18" borderId="59" applyNumberFormat="0" applyAlignment="0" applyProtection="0"/>
    <xf numFmtId="0" fontId="121" fillId="0" borderId="0" applyNumberForma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46" borderId="28" applyNumberFormat="0" applyAlignment="0" applyProtection="0"/>
    <xf numFmtId="0" fontId="13" fillId="0" borderId="0"/>
    <xf numFmtId="0" fontId="117" fillId="0" borderId="0" applyBorder="0" applyProtection="0"/>
    <xf numFmtId="0" fontId="117" fillId="0" borderId="0" applyBorder="0" applyProtection="0"/>
    <xf numFmtId="0" fontId="28" fillId="0" borderId="36"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7" fontId="139" fillId="0" borderId="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3" fillId="0" borderId="0"/>
    <xf numFmtId="0" fontId="9" fillId="0" borderId="3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44" borderId="0" applyNumberFormat="0" applyBorder="0" applyAlignment="0" applyProtection="0"/>
    <xf numFmtId="0" fontId="18" fillId="56" borderId="0" applyNumberFormat="0" applyBorder="0" applyAlignment="0" applyProtection="0"/>
    <xf numFmtId="0" fontId="27" fillId="68" borderId="28" applyNumberFormat="0" applyAlignment="0" applyProtection="0"/>
    <xf numFmtId="0" fontId="2" fillId="0" borderId="0">
      <alignment vertical="top"/>
    </xf>
    <xf numFmtId="0" fontId="117" fillId="0" borderId="0" applyBorder="0" applyProtection="0"/>
    <xf numFmtId="0" fontId="117" fillId="0" borderId="0" applyBorder="0" applyProtection="0"/>
    <xf numFmtId="0" fontId="27" fillId="68" borderId="28" applyNumberFormat="0" applyAlignment="0" applyProtection="0"/>
    <xf numFmtId="0" fontId="8" fillId="14" borderId="0" applyNumberFormat="0" applyBorder="0" applyAlignment="0" applyProtection="0"/>
    <xf numFmtId="0" fontId="27" fillId="68" borderId="28" applyNumberFormat="0" applyAlignment="0" applyProtection="0"/>
    <xf numFmtId="0" fontId="27" fillId="68" borderId="28" applyNumberFormat="0" applyAlignment="0" applyProtection="0"/>
    <xf numFmtId="0" fontId="136"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9" fillId="0" borderId="0"/>
    <xf numFmtId="0" fontId="30" fillId="60"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7" fontId="13" fillId="0" borderId="0"/>
    <xf numFmtId="0" fontId="13" fillId="0" borderId="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15" borderId="0" applyNumberFormat="0" applyBorder="0" applyAlignment="0" applyProtection="0"/>
    <xf numFmtId="0" fontId="117" fillId="0" borderId="0" applyBorder="0" applyProtection="0"/>
    <xf numFmtId="0" fontId="117" fillId="0" borderId="0" applyBorder="0" applyProtection="0"/>
    <xf numFmtId="0" fontId="9" fillId="0" borderId="0"/>
    <xf numFmtId="0" fontId="9" fillId="0" borderId="0"/>
    <xf numFmtId="0" fontId="8" fillId="117" borderId="0" applyNumberFormat="0" applyBorder="0" applyAlignment="0" applyProtection="0"/>
    <xf numFmtId="188" fontId="117" fillId="0" borderId="0"/>
    <xf numFmtId="0" fontId="117" fillId="0" borderId="0" applyBorder="0" applyProtection="0"/>
    <xf numFmtId="0" fontId="117" fillId="0" borderId="0" applyBorder="0" applyProtection="0"/>
    <xf numFmtId="0" fontId="2" fillId="0" borderId="0"/>
    <xf numFmtId="0" fontId="8" fillId="46" borderId="0" applyNumberFormat="0" applyBorder="0" applyAlignment="0" applyProtection="0"/>
    <xf numFmtId="0" fontId="2" fillId="0" borderId="0"/>
    <xf numFmtId="0" fontId="8" fillId="46" borderId="0" applyNumberFormat="0" applyBorder="0" applyAlignment="0" applyProtection="0"/>
    <xf numFmtId="0" fontId="8" fillId="101"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69" borderId="28" applyNumberFormat="0" applyAlignment="0" applyProtection="0"/>
    <xf numFmtId="0" fontId="117" fillId="0" borderId="0" applyBorder="0" applyProtection="0"/>
    <xf numFmtId="0" fontId="13" fillId="0" borderId="0"/>
    <xf numFmtId="0" fontId="2" fillId="0" borderId="0"/>
    <xf numFmtId="0" fontId="13" fillId="0" borderId="0"/>
    <xf numFmtId="0" fontId="18" fillId="31" borderId="0" applyNumberFormat="0" applyBorder="0" applyAlignment="0" applyProtection="0"/>
    <xf numFmtId="0" fontId="1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201" fontId="117" fillId="0" borderId="0" applyFill="0" applyBorder="0" applyAlignment="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 fillId="0" borderId="0"/>
    <xf numFmtId="0" fontId="8" fillId="115" borderId="0" applyNumberFormat="0" applyBorder="0" applyAlignment="0" applyProtection="0"/>
    <xf numFmtId="0" fontId="8" fillId="101" borderId="0" applyNumberFormat="0" applyBorder="0" applyAlignment="0" applyProtection="0"/>
    <xf numFmtId="0" fontId="27" fillId="68" borderId="28" applyNumberFormat="0" applyAlignment="0" applyProtection="0"/>
    <xf numFmtId="0" fontId="27" fillId="98" borderId="28" applyNumberFormat="0" applyAlignment="0" applyProtection="0"/>
    <xf numFmtId="0" fontId="27" fillId="68" borderId="28" applyNumberFormat="0" applyAlignment="0" applyProtection="0"/>
    <xf numFmtId="0" fontId="117" fillId="0" borderId="0" applyBorder="0" applyProtection="0"/>
    <xf numFmtId="0" fontId="117" fillId="0" borderId="0" applyBorder="0" applyProtection="0"/>
    <xf numFmtId="0" fontId="30" fillId="50" borderId="29" applyNumberFormat="0" applyAlignment="0" applyProtection="0"/>
    <xf numFmtId="0" fontId="117"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4" fontId="8" fillId="0" borderId="0" applyFont="0" applyFill="0" applyBorder="0" applyAlignment="0" applyProtection="0"/>
    <xf numFmtId="0" fontId="27" fillId="68" borderId="28" applyNumberFormat="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50" borderId="28" applyNumberFormat="0" applyAlignment="0" applyProtection="0"/>
    <xf numFmtId="0" fontId="2" fillId="0" borderId="0"/>
    <xf numFmtId="0" fontId="117" fillId="0" borderId="0" applyBorder="0" applyProtection="0"/>
    <xf numFmtId="0" fontId="117" fillId="0" borderId="0" applyBorder="0" applyProtection="0"/>
    <xf numFmtId="0" fontId="9" fillId="0" borderId="0"/>
    <xf numFmtId="43" fontId="9" fillId="0" borderId="0" applyFont="0" applyFill="0" applyBorder="0" applyAlignment="0" applyProtection="0"/>
    <xf numFmtId="0" fontId="2" fillId="0" borderId="0"/>
    <xf numFmtId="0" fontId="55" fillId="0" borderId="0" applyNumberForma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9" fillId="0" borderId="48">
      <alignment horizontal="left" vertical="top" wrapText="1"/>
    </xf>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117" fillId="0" borderId="0" applyBorder="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9" fillId="0" borderId="49"/>
    <xf numFmtId="0" fontId="9" fillId="0" borderId="26"/>
    <xf numFmtId="43" fontId="9" fillId="0" borderId="0" applyFont="0" applyFill="0" applyBorder="0" applyAlignment="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174" fontId="13" fillId="0" borderId="0" applyFill="0" applyBorder="0" applyAlignment="0" applyProtection="0"/>
    <xf numFmtId="0" fontId="2" fillId="0" borderId="0"/>
    <xf numFmtId="216" fontId="9" fillId="0" borderId="0" applyFill="0" applyBorder="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9" fillId="0" borderId="0"/>
    <xf numFmtId="0" fontId="9" fillId="0" borderId="0"/>
    <xf numFmtId="0" fontId="117" fillId="0" borderId="0" applyBorder="0" applyProtection="0"/>
    <xf numFmtId="0" fontId="117" fillId="0" borderId="0" applyBorder="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9" borderId="29" applyNumberFormat="0" applyAlignment="0" applyProtection="0"/>
    <xf numFmtId="39" fontId="9" fillId="0" borderId="42">
      <alignment horizontal="right" vertical="top" wrapText="1"/>
    </xf>
    <xf numFmtId="0" fontId="2" fillId="0" borderId="0"/>
    <xf numFmtId="0" fontId="9" fillId="0" borderId="0"/>
    <xf numFmtId="0" fontId="9" fillId="0" borderId="0"/>
    <xf numFmtId="0" fontId="9" fillId="0" borderId="0"/>
    <xf numFmtId="0" fontId="96" fillId="0" borderId="0"/>
    <xf numFmtId="0" fontId="30" fillId="60" borderId="29" applyNumberFormat="0" applyAlignment="0" applyProtection="0"/>
    <xf numFmtId="0" fontId="136" fillId="0" borderId="0"/>
    <xf numFmtId="0" fontId="2" fillId="0" borderId="0">
      <alignment vertical="top"/>
    </xf>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117" fillId="0" borderId="0" applyBorder="0" applyProtection="0"/>
    <xf numFmtId="0" fontId="117" fillId="0" borderId="0"/>
    <xf numFmtId="0" fontId="117" fillId="0" borderId="0" applyBorder="0" applyProtection="0"/>
    <xf numFmtId="0" fontId="32" fillId="0" borderId="60"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29" fillId="26"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4" fontId="117"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69" fillId="0" borderId="0"/>
    <xf numFmtId="0" fontId="2" fillId="0" borderId="0"/>
    <xf numFmtId="0" fontId="30" fillId="69"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xf numFmtId="0" fontId="9" fillId="18" borderId="14" applyNumberFormat="0" applyAlignment="0" applyProtection="0"/>
    <xf numFmtId="9" fontId="9" fillId="0" borderId="0" applyFill="0" applyBorder="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0" fontId="75" fillId="0" borderId="0" applyFill="0">
      <alignment vertical="justify"/>
    </xf>
    <xf numFmtId="44" fontId="13" fillId="0" borderId="0" applyFont="0" applyFill="0" applyBorder="0" applyAlignment="0" applyProtection="0"/>
    <xf numFmtId="0" fontId="20" fillId="60" borderId="28" applyNumberFormat="0" applyAlignment="0" applyProtection="0"/>
    <xf numFmtId="0" fontId="122" fillId="0" borderId="0" applyBorder="0" applyProtection="0"/>
    <xf numFmtId="0" fontId="116" fillId="0" borderId="0"/>
    <xf numFmtId="0" fontId="33" fillId="0" borderId="0" applyNumberFormat="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19" fillId="5" borderId="0" applyNumberFormat="0" applyBorder="0" applyAlignment="0" applyProtection="0"/>
    <xf numFmtId="0" fontId="23" fillId="7" borderId="0" applyNumberFormat="0" applyBorder="0" applyAlignment="0" applyProtection="0"/>
    <xf numFmtId="44" fontId="117" fillId="0" borderId="0" applyFont="0" applyFill="0" applyBorder="0" applyAlignment="0" applyProtection="0"/>
    <xf numFmtId="41" fontId="9"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220" fontId="117" fillId="0" borderId="0" applyFill="0" applyBorder="0" applyAlignment="0" applyProtection="0"/>
    <xf numFmtId="165" fontId="2"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74"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68" borderId="28" applyNumberFormat="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41" fontId="9"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0" fontId="20" fillId="50"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110" borderId="64" applyNumberFormat="0" applyAlignment="0" applyProtection="0"/>
    <xf numFmtId="0" fontId="30" fillId="50" borderId="58"/>
    <xf numFmtId="0" fontId="30" fillId="60" borderId="58" applyNumberFormat="0" applyAlignment="0" applyProtection="0"/>
    <xf numFmtId="0" fontId="30" fillId="50" borderId="58" applyNumberFormat="0" applyAlignment="0" applyProtection="0"/>
    <xf numFmtId="0" fontId="20" fillId="69" borderId="64" applyNumberFormat="0" applyAlignment="0" applyProtection="0"/>
    <xf numFmtId="0" fontId="20" fillId="50" borderId="64" applyNumberFormat="0" applyAlignment="0" applyProtection="0"/>
    <xf numFmtId="0" fontId="27" fillId="68" borderId="64" applyNumberFormat="0" applyAlignment="0" applyProtection="0"/>
    <xf numFmtId="0" fontId="27" fillId="9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30" fillId="50" borderId="58" applyNumberFormat="0" applyAlignment="0" applyProtection="0"/>
    <xf numFmtId="0" fontId="20" fillId="69" borderId="64" applyNumberFormat="0" applyAlignment="0" applyProtection="0"/>
    <xf numFmtId="0" fontId="27" fillId="68" borderId="64" applyNumberFormat="0" applyAlignment="0" applyProtection="0"/>
    <xf numFmtId="0" fontId="20" fillId="5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187" fillId="121" borderId="64" applyNumberFormat="0" applyAlignment="0" applyProtection="0"/>
    <xf numFmtId="0" fontId="30" fillId="60" borderId="58" applyNumberFormat="0" applyAlignment="0" applyProtection="0"/>
    <xf numFmtId="0" fontId="30" fillId="60" borderId="58" applyNumberFormat="0" applyAlignment="0" applyProtection="0"/>
    <xf numFmtId="0" fontId="27" fillId="117"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68"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30" fillId="60" borderId="58"/>
    <xf numFmtId="0" fontId="30" fillId="69" borderId="58" applyNumberFormat="0" applyAlignment="0" applyProtection="0"/>
    <xf numFmtId="0" fontId="9" fillId="0" borderId="0" applyNumberFormat="0" applyFill="0" applyBorder="0" applyAlignment="0" applyProtection="0"/>
    <xf numFmtId="0" fontId="30" fillId="60" borderId="58" applyNumberFormat="0" applyAlignment="0" applyProtection="0"/>
    <xf numFmtId="0" fontId="32" fillId="0" borderId="63" applyNumberFormat="0" applyFill="0" applyAlignment="0" applyProtection="0"/>
    <xf numFmtId="0" fontId="30" fillId="69" borderId="58" applyNumberFormat="0" applyAlignment="0" applyProtection="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46" borderId="58" applyNumberFormat="0" applyAlignment="0" applyProtection="0"/>
    <xf numFmtId="0" fontId="30" fillId="121" borderId="58" applyNumberFormat="0" applyAlignment="0" applyProtection="0"/>
    <xf numFmtId="0" fontId="20" fillId="46" borderId="64" applyNumberFormat="0" applyAlignment="0" applyProtection="0"/>
    <xf numFmtId="0" fontId="20" fillId="60" borderId="64" applyNumberFormat="0" applyAlignment="0" applyProtection="0"/>
    <xf numFmtId="0" fontId="27" fillId="13" borderId="64" applyNumberFormat="0" applyAlignment="0" applyProtection="0"/>
    <xf numFmtId="0" fontId="27" fillId="98" borderId="64" applyNumberFormat="0" applyAlignment="0" applyProtection="0"/>
    <xf numFmtId="0" fontId="27" fillId="68" borderId="64" applyNumberFormat="0" applyAlignment="0" applyProtection="0"/>
    <xf numFmtId="0" fontId="1" fillId="0" borderId="0"/>
  </cellStyleXfs>
  <cellXfs count="116">
    <xf numFmtId="0" fontId="0" fillId="0" borderId="0" xfId="0"/>
    <xf numFmtId="3" fontId="106" fillId="0" borderId="0" xfId="0" applyNumberFormat="1" applyFont="1" applyAlignment="1">
      <alignment horizontal="center"/>
    </xf>
    <xf numFmtId="4" fontId="106" fillId="0" borderId="0" xfId="0" applyNumberFormat="1" applyFont="1" applyAlignment="1">
      <alignment horizontal="right"/>
    </xf>
    <xf numFmtId="0" fontId="107" fillId="0" borderId="0" xfId="0" applyFont="1" applyAlignment="1">
      <alignment vertical="top"/>
    </xf>
    <xf numFmtId="0" fontId="106" fillId="0" borderId="0" xfId="0" applyFont="1"/>
    <xf numFmtId="0" fontId="103" fillId="0" borderId="0" xfId="0" applyFont="1" applyAlignment="1">
      <alignment vertical="top" wrapText="1"/>
    </xf>
    <xf numFmtId="0" fontId="106" fillId="0" borderId="0" xfId="0" applyFont="1" applyAlignment="1">
      <alignment horizontal="center"/>
    </xf>
    <xf numFmtId="0" fontId="106" fillId="0" borderId="0" xfId="0" quotePrefix="1" applyFont="1" applyAlignment="1">
      <alignment vertical="top" wrapText="1"/>
    </xf>
    <xf numFmtId="0" fontId="104" fillId="0" borderId="0" xfId="0" applyFont="1" applyAlignment="1">
      <alignment vertical="top" wrapText="1"/>
    </xf>
    <xf numFmtId="0" fontId="107" fillId="0" borderId="0" xfId="0" quotePrefix="1" applyFont="1" applyAlignment="1">
      <alignment vertical="top"/>
    </xf>
    <xf numFmtId="0" fontId="107" fillId="0" borderId="0" xfId="0" applyFont="1" applyAlignment="1">
      <alignment horizontal="left" vertical="center" wrapText="1"/>
    </xf>
    <xf numFmtId="0" fontId="106" fillId="0" borderId="0" xfId="0" applyFont="1" applyAlignment="1">
      <alignment horizontal="left" vertical="center" wrapText="1"/>
    </xf>
    <xf numFmtId="0" fontId="106" fillId="0" borderId="0" xfId="0" applyFont="1" applyAlignment="1">
      <alignment horizontal="center" vertical="top"/>
    </xf>
    <xf numFmtId="0" fontId="110" fillId="0" borderId="0" xfId="0" applyFont="1" applyAlignment="1">
      <alignment horizontal="left" vertical="center" wrapText="1" indent="1"/>
    </xf>
    <xf numFmtId="0" fontId="110" fillId="0" borderId="0" xfId="0" quotePrefix="1" applyFont="1" applyAlignment="1">
      <alignment horizontal="left" vertical="center" wrapText="1" indent="1"/>
    </xf>
    <xf numFmtId="0" fontId="104" fillId="0" borderId="0" xfId="0" quotePrefix="1" applyFont="1" applyAlignment="1">
      <alignment vertical="top"/>
    </xf>
    <xf numFmtId="0" fontId="104" fillId="0" borderId="0" xfId="0" applyFont="1" applyAlignment="1">
      <alignment horizontal="left" vertical="top" wrapText="1"/>
    </xf>
    <xf numFmtId="0" fontId="104" fillId="0" borderId="0" xfId="0" applyFont="1" applyAlignment="1">
      <alignment horizontal="center" vertical="top" wrapText="1"/>
    </xf>
    <xf numFmtId="4" fontId="104" fillId="0" borderId="0" xfId="0" applyNumberFormat="1" applyFont="1" applyAlignment="1">
      <alignment vertical="top" wrapText="1"/>
    </xf>
    <xf numFmtId="4" fontId="104" fillId="0" borderId="0" xfId="0" applyNumberFormat="1" applyFont="1" applyAlignment="1">
      <alignment horizontal="right" vertical="top" wrapText="1"/>
    </xf>
    <xf numFmtId="0" fontId="105" fillId="0" borderId="0" xfId="0" applyFont="1"/>
    <xf numFmtId="0" fontId="103" fillId="0" borderId="0" xfId="0" applyFont="1" applyAlignment="1">
      <alignment vertical="center" wrapText="1"/>
    </xf>
    <xf numFmtId="0" fontId="104" fillId="0" borderId="0" xfId="0" quotePrefix="1" applyFont="1" applyAlignment="1">
      <alignment vertical="top" wrapText="1"/>
    </xf>
    <xf numFmtId="0" fontId="107" fillId="0" borderId="0" xfId="0" quotePrefix="1" applyFont="1" applyAlignment="1">
      <alignment vertical="top" wrapText="1"/>
    </xf>
    <xf numFmtId="0" fontId="107" fillId="0" borderId="0" xfId="0" applyFont="1" applyAlignment="1">
      <alignment horizontal="center"/>
    </xf>
    <xf numFmtId="4" fontId="107" fillId="0" borderId="0" xfId="0" applyNumberFormat="1" applyFont="1" applyAlignment="1">
      <alignment horizontal="right"/>
    </xf>
    <xf numFmtId="0" fontId="107" fillId="0" borderId="0" xfId="0" quotePrefix="1" applyFont="1" applyAlignment="1">
      <alignment horizontal="left" vertical="center" wrapText="1"/>
    </xf>
    <xf numFmtId="0" fontId="108" fillId="127" borderId="21" xfId="0" applyFont="1" applyFill="1" applyBorder="1" applyAlignment="1">
      <alignment vertical="top"/>
    </xf>
    <xf numFmtId="0" fontId="109" fillId="127" borderId="23" xfId="0" applyFont="1" applyFill="1" applyBorder="1" applyAlignment="1">
      <alignment vertical="top" wrapText="1"/>
    </xf>
    <xf numFmtId="0" fontId="109" fillId="127" borderId="23" xfId="0" applyFont="1" applyFill="1" applyBorder="1" applyAlignment="1">
      <alignment horizontal="center"/>
    </xf>
    <xf numFmtId="3" fontId="109" fillId="127" borderId="23" xfId="0" applyNumberFormat="1" applyFont="1" applyFill="1" applyBorder="1" applyAlignment="1">
      <alignment horizontal="center"/>
    </xf>
    <xf numFmtId="4" fontId="109" fillId="127" borderId="22" xfId="0" applyNumberFormat="1" applyFont="1" applyFill="1" applyBorder="1" applyAlignment="1">
      <alignment horizontal="right"/>
    </xf>
    <xf numFmtId="0" fontId="107" fillId="127" borderId="0" xfId="0" applyFont="1" applyFill="1" applyAlignment="1">
      <alignment horizontal="left" wrapText="1"/>
    </xf>
    <xf numFmtId="0" fontId="107" fillId="127" borderId="0" xfId="0" applyFont="1" applyFill="1" applyAlignment="1">
      <alignment horizontal="left"/>
    </xf>
    <xf numFmtId="0" fontId="107" fillId="127" borderId="0" xfId="0" applyFont="1" applyFill="1" applyAlignment="1">
      <alignment horizontal="center"/>
    </xf>
    <xf numFmtId="3" fontId="107" fillId="127" borderId="0" xfId="0" applyNumberFormat="1" applyFont="1" applyFill="1" applyAlignment="1">
      <alignment horizontal="center"/>
    </xf>
    <xf numFmtId="4" fontId="107" fillId="127" borderId="0" xfId="0" applyNumberFormat="1" applyFont="1" applyFill="1" applyAlignment="1">
      <alignment horizontal="center"/>
    </xf>
    <xf numFmtId="0" fontId="109" fillId="127" borderId="21" xfId="0" applyFont="1" applyFill="1" applyBorder="1" applyAlignment="1">
      <alignment vertical="top"/>
    </xf>
    <xf numFmtId="0" fontId="109" fillId="127" borderId="23" xfId="0" applyFont="1" applyFill="1" applyBorder="1" applyAlignment="1">
      <alignment vertical="top"/>
    </xf>
    <xf numFmtId="0" fontId="108" fillId="127" borderId="23" xfId="0" applyFont="1" applyFill="1" applyBorder="1" applyAlignment="1">
      <alignment horizontal="center" vertical="top"/>
    </xf>
    <xf numFmtId="3" fontId="108" fillId="127" borderId="23" xfId="0" applyNumberFormat="1" applyFont="1" applyFill="1" applyBorder="1" applyAlignment="1">
      <alignment horizontal="center"/>
    </xf>
    <xf numFmtId="4" fontId="108" fillId="127" borderId="22" xfId="0" applyNumberFormat="1" applyFont="1" applyFill="1" applyBorder="1" applyAlignment="1">
      <alignment horizontal="right"/>
    </xf>
    <xf numFmtId="0" fontId="104" fillId="0" borderId="0" xfId="0" applyFont="1" applyAlignment="1">
      <alignment vertical="center" wrapText="1"/>
    </xf>
    <xf numFmtId="4" fontId="103" fillId="0" borderId="0" xfId="0" applyNumberFormat="1" applyFont="1" applyAlignment="1">
      <alignment horizontal="right" vertical="top" wrapText="1"/>
    </xf>
    <xf numFmtId="0" fontId="104" fillId="0" borderId="0" xfId="0" applyFont="1" applyAlignment="1">
      <alignment horizontal="center" wrapText="1"/>
    </xf>
    <xf numFmtId="0" fontId="105" fillId="0" borderId="0" xfId="0" applyFont="1" applyAlignment="1">
      <alignment vertical="top" wrapText="1"/>
    </xf>
    <xf numFmtId="0" fontId="107" fillId="0" borderId="0" xfId="0" applyFont="1" applyAlignment="1">
      <alignment vertical="top" wrapText="1"/>
    </xf>
    <xf numFmtId="0" fontId="0" fillId="0" borderId="0" xfId="0" applyAlignment="1">
      <alignment wrapText="1"/>
    </xf>
    <xf numFmtId="0" fontId="107" fillId="0" borderId="0" xfId="0" applyFont="1"/>
    <xf numFmtId="0" fontId="106" fillId="0" borderId="0" xfId="0" applyFont="1" applyAlignment="1">
      <alignment wrapText="1"/>
    </xf>
    <xf numFmtId="0" fontId="107" fillId="0" borderId="0" xfId="0" applyFont="1" applyAlignment="1">
      <alignment horizontal="left" vertical="center"/>
    </xf>
    <xf numFmtId="0" fontId="109" fillId="127" borderId="21" xfId="0" applyFont="1" applyFill="1" applyBorder="1" applyAlignment="1">
      <alignment horizontal="left" vertical="center"/>
    </xf>
    <xf numFmtId="0" fontId="108" fillId="127" borderId="23" xfId="0" applyFont="1" applyFill="1" applyBorder="1" applyAlignment="1">
      <alignment vertical="top"/>
    </xf>
    <xf numFmtId="0" fontId="106" fillId="0" borderId="0" xfId="0" applyFont="1" applyAlignment="1">
      <alignment vertical="top"/>
    </xf>
    <xf numFmtId="4" fontId="106" fillId="0" borderId="0" xfId="0" applyNumberFormat="1" applyFont="1" applyAlignment="1">
      <alignment vertical="top"/>
    </xf>
    <xf numFmtId="4" fontId="108" fillId="127" borderId="23" xfId="0" applyNumberFormat="1" applyFont="1" applyFill="1" applyBorder="1" applyAlignment="1">
      <alignment vertical="top"/>
    </xf>
    <xf numFmtId="0" fontId="108" fillId="0" borderId="0" xfId="0" applyFont="1" applyAlignment="1">
      <alignment vertical="top"/>
    </xf>
    <xf numFmtId="0" fontId="109" fillId="0" borderId="0" xfId="0" applyFont="1" applyAlignment="1">
      <alignment vertical="top"/>
    </xf>
    <xf numFmtId="4" fontId="108" fillId="0" borderId="0" xfId="0" applyNumberFormat="1" applyFont="1" applyAlignment="1">
      <alignment vertical="top"/>
    </xf>
    <xf numFmtId="0" fontId="201" fillId="127" borderId="21" xfId="0" applyFont="1" applyFill="1" applyBorder="1" applyAlignment="1">
      <alignment vertical="center"/>
    </xf>
    <xf numFmtId="0" fontId="104" fillId="127" borderId="23" xfId="0" applyFont="1" applyFill="1" applyBorder="1" applyAlignment="1">
      <alignment vertical="center"/>
    </xf>
    <xf numFmtId="4" fontId="201" fillId="127" borderId="23" xfId="0" applyNumberFormat="1" applyFont="1" applyFill="1" applyBorder="1" applyAlignment="1">
      <alignment vertical="center"/>
    </xf>
    <xf numFmtId="4" fontId="104" fillId="127" borderId="22" xfId="0" applyNumberFormat="1" applyFont="1" applyFill="1" applyBorder="1" applyAlignment="1">
      <alignment horizontal="right" vertical="center"/>
    </xf>
    <xf numFmtId="0" fontId="106" fillId="0" borderId="0" xfId="0" applyFont="1" applyAlignment="1">
      <alignment vertical="center"/>
    </xf>
    <xf numFmtId="0" fontId="0" fillId="0" borderId="0" xfId="0" applyAlignment="1">
      <alignment vertical="center"/>
    </xf>
    <xf numFmtId="0" fontId="110" fillId="0" borderId="0" xfId="0" applyFont="1" applyAlignment="1">
      <alignment horizontal="left" wrapText="1"/>
    </xf>
    <xf numFmtId="0" fontId="110" fillId="0" borderId="0" xfId="0" applyFont="1" applyAlignment="1">
      <alignment horizontal="left" vertical="top" wrapText="1"/>
    </xf>
    <xf numFmtId="0" fontId="107" fillId="0" borderId="0" xfId="0" applyFont="1" applyAlignment="1">
      <alignment horizontal="center" vertical="top"/>
    </xf>
    <xf numFmtId="0" fontId="104" fillId="127" borderId="21" xfId="713" applyFont="1" applyFill="1" applyBorder="1"/>
    <xf numFmtId="0" fontId="202" fillId="127" borderId="22" xfId="713" applyFont="1" applyFill="1" applyBorder="1"/>
    <xf numFmtId="0" fontId="9" fillId="0" borderId="0" xfId="691"/>
    <xf numFmtId="0" fontId="104" fillId="0" borderId="0" xfId="713" applyFont="1" applyAlignment="1">
      <alignment vertical="top"/>
    </xf>
    <xf numFmtId="0" fontId="104" fillId="0" borderId="0" xfId="713" applyFont="1" applyAlignment="1">
      <alignment horizontal="left" vertical="top"/>
    </xf>
    <xf numFmtId="4" fontId="103" fillId="0" borderId="0" xfId="691" applyNumberFormat="1" applyFont="1" applyAlignment="1">
      <alignment vertical="top" wrapText="1"/>
    </xf>
    <xf numFmtId="4" fontId="103" fillId="0" borderId="0" xfId="691" applyNumberFormat="1" applyFont="1" applyAlignment="1">
      <alignment horizontal="left" vertical="top" wrapText="1"/>
    </xf>
    <xf numFmtId="0" fontId="103" fillId="0" borderId="0" xfId="713" applyFont="1" applyAlignment="1">
      <alignment horizontal="left" vertical="top" wrapText="1"/>
    </xf>
    <xf numFmtId="49" fontId="103" fillId="0" borderId="0" xfId="691" applyNumberFormat="1" applyFont="1" applyAlignment="1">
      <alignment horizontal="left" vertical="top" wrapText="1"/>
    </xf>
    <xf numFmtId="0" fontId="103" fillId="0" borderId="0" xfId="691" applyFont="1" applyAlignment="1">
      <alignment horizontal="left" wrapText="1"/>
    </xf>
    <xf numFmtId="0" fontId="103" fillId="0" borderId="0" xfId="2656" applyFont="1" applyAlignment="1">
      <alignment horizontal="left" vertical="top" wrapText="1"/>
    </xf>
    <xf numFmtId="0" fontId="104" fillId="0" borderId="0" xfId="2656" applyFont="1" applyAlignment="1">
      <alignment horizontal="left" vertical="top" wrapText="1"/>
    </xf>
    <xf numFmtId="4" fontId="103" fillId="0" borderId="0" xfId="691" applyNumberFormat="1" applyFont="1" applyAlignment="1">
      <alignment horizontal="center" vertical="top" wrapText="1"/>
    </xf>
    <xf numFmtId="0" fontId="203" fillId="0" borderId="0" xfId="713" applyFont="1" applyAlignment="1">
      <alignment vertical="top" wrapText="1"/>
    </xf>
    <xf numFmtId="0" fontId="203" fillId="0" borderId="0" xfId="713" applyFont="1" applyAlignment="1">
      <alignment horizontal="left" vertical="top" wrapText="1"/>
    </xf>
    <xf numFmtId="0" fontId="203" fillId="0" borderId="0" xfId="713" applyFont="1" applyAlignment="1">
      <alignment vertical="top"/>
    </xf>
    <xf numFmtId="0" fontId="103" fillId="0" borderId="0" xfId="1220" applyFont="1" applyAlignment="1">
      <alignment horizontal="left" vertical="top"/>
    </xf>
    <xf numFmtId="0" fontId="204" fillId="0" borderId="0" xfId="713" applyFont="1" applyAlignment="1">
      <alignment vertical="top"/>
    </xf>
    <xf numFmtId="0" fontId="204" fillId="0" borderId="0" xfId="713" applyFont="1" applyAlignment="1">
      <alignment horizontal="left" vertical="top"/>
    </xf>
    <xf numFmtId="0" fontId="205" fillId="0" borderId="0" xfId="691" applyFont="1"/>
    <xf numFmtId="0" fontId="203" fillId="0" borderId="0" xfId="713" applyFont="1" applyAlignment="1">
      <alignment horizontal="left" vertical="top"/>
    </xf>
    <xf numFmtId="49" fontId="206" fillId="0" borderId="0" xfId="2656" applyNumberFormat="1" applyFont="1" applyAlignment="1">
      <alignment vertical="top" wrapText="1"/>
    </xf>
    <xf numFmtId="49" fontId="206" fillId="0" borderId="0" xfId="2655" applyNumberFormat="1" applyFont="1" applyAlignment="1">
      <alignment vertical="top" wrapText="1"/>
    </xf>
    <xf numFmtId="0" fontId="207" fillId="0" borderId="0" xfId="713" applyFont="1" applyAlignment="1">
      <alignment vertical="top"/>
    </xf>
    <xf numFmtId="0" fontId="104" fillId="0" borderId="0" xfId="713" applyFont="1" applyAlignment="1">
      <alignment horizontal="left" vertical="top" wrapText="1"/>
    </xf>
    <xf numFmtId="4" fontId="108" fillId="127" borderId="23" xfId="0" applyNumberFormat="1" applyFont="1" applyFill="1" applyBorder="1" applyAlignment="1">
      <alignment horizontal="right"/>
    </xf>
    <xf numFmtId="4" fontId="106" fillId="127" borderId="23" xfId="0" applyNumberFormat="1" applyFont="1" applyFill="1" applyBorder="1" applyAlignment="1">
      <alignment vertical="top"/>
    </xf>
    <xf numFmtId="0" fontId="106" fillId="0" borderId="67" xfId="0" applyFont="1" applyBorder="1"/>
    <xf numFmtId="0" fontId="106" fillId="127" borderId="68" xfId="0" applyFont="1" applyFill="1" applyBorder="1"/>
    <xf numFmtId="0" fontId="106" fillId="127" borderId="23" xfId="0" applyFont="1" applyFill="1" applyBorder="1"/>
    <xf numFmtId="0" fontId="106" fillId="127" borderId="22" xfId="0" applyFont="1" applyFill="1" applyBorder="1"/>
    <xf numFmtId="0" fontId="106" fillId="0" borderId="69" xfId="0" applyFont="1" applyBorder="1"/>
    <xf numFmtId="0" fontId="103" fillId="0" borderId="0" xfId="691" applyFont="1" applyAlignment="1">
      <alignment horizontal="left" vertical="top" wrapText="1"/>
    </xf>
    <xf numFmtId="4" fontId="106" fillId="0" borderId="70" xfId="0" applyNumberFormat="1" applyFont="1" applyBorder="1" applyAlignment="1">
      <alignment vertical="top"/>
    </xf>
    <xf numFmtId="0" fontId="106" fillId="0" borderId="71" xfId="0" applyFont="1" applyBorder="1" applyAlignment="1">
      <alignment vertical="top"/>
    </xf>
    <xf numFmtId="0" fontId="107" fillId="0" borderId="72" xfId="0" applyFont="1" applyBorder="1" applyAlignment="1">
      <alignment vertical="top"/>
    </xf>
    <xf numFmtId="4" fontId="104" fillId="0" borderId="73" xfId="0" applyNumberFormat="1" applyFont="1" applyBorder="1" applyAlignment="1">
      <alignment horizontal="right"/>
    </xf>
    <xf numFmtId="0" fontId="106" fillId="0" borderId="48" xfId="0" applyFont="1" applyBorder="1" applyAlignment="1">
      <alignment vertical="top"/>
    </xf>
    <xf numFmtId="4" fontId="103" fillId="0" borderId="70" xfId="0" applyNumberFormat="1" applyFont="1" applyBorder="1" applyAlignment="1">
      <alignment horizontal="right"/>
    </xf>
    <xf numFmtId="0" fontId="107" fillId="0" borderId="71" xfId="0" applyFont="1" applyBorder="1" applyAlignment="1">
      <alignment vertical="top"/>
    </xf>
    <xf numFmtId="4" fontId="106" fillId="0" borderId="72" xfId="0" applyNumberFormat="1" applyFont="1" applyBorder="1" applyAlignment="1">
      <alignment vertical="top"/>
    </xf>
    <xf numFmtId="4" fontId="106" fillId="0" borderId="73" xfId="0" applyNumberFormat="1" applyFont="1" applyBorder="1" applyAlignment="1">
      <alignment vertical="top"/>
    </xf>
    <xf numFmtId="4" fontId="104" fillId="0" borderId="0" xfId="0" applyNumberFormat="1" applyFont="1" applyAlignment="1">
      <alignment horizontal="right"/>
    </xf>
    <xf numFmtId="0" fontId="202" fillId="127" borderId="23" xfId="0" applyFont="1" applyFill="1" applyBorder="1" applyAlignment="1">
      <alignment vertical="top"/>
    </xf>
    <xf numFmtId="0" fontId="106" fillId="0" borderId="0" xfId="0" applyFont="1" applyAlignment="1">
      <alignment horizontal="left" vertical="center" wrapText="1"/>
    </xf>
    <xf numFmtId="0" fontId="106" fillId="0" borderId="0" xfId="0" applyFont="1" applyAlignment="1">
      <alignment horizontal="left" vertical="top" wrapText="1"/>
    </xf>
    <xf numFmtId="0" fontId="0" fillId="0" borderId="0" xfId="0" applyAlignment="1">
      <alignment horizontal="left" vertical="top" wrapText="1"/>
    </xf>
    <xf numFmtId="4" fontId="107" fillId="128" borderId="0" xfId="0" applyNumberFormat="1" applyFont="1" applyFill="1" applyAlignment="1" applyProtection="1">
      <alignment horizontal="right"/>
      <protection locked="0"/>
    </xf>
  </cellXfs>
  <cellStyles count="6168">
    <cellStyle name=" 1" xfId="1" xr:uid="{00000000-0005-0000-0000-000000000000}"/>
    <cellStyle name=" 1 2" xfId="2" xr:uid="{00000000-0005-0000-0000-000001000000}"/>
    <cellStyle name=" 1 3" xfId="3" xr:uid="{00000000-0005-0000-0000-000002000000}"/>
    <cellStyle name="__normal" xfId="2634" xr:uid="{FB483291-645C-4180-8D06-285446324EEF}"/>
    <cellStyle name="_alpina" xfId="2838" xr:uid="{07FC31E0-C453-45AD-93E4-3FDBAC75FE26}"/>
    <cellStyle name="_alpina 2" xfId="2830" xr:uid="{567329CE-9E2B-4F75-B01A-C54E5CF7BF33}"/>
    <cellStyle name="_dostop" xfId="2788" xr:uid="{6A3EAC6D-BD5E-41C7-8B07-BAE987C876CE}"/>
    <cellStyle name="_dostop 2" xfId="2700" xr:uid="{3CBF797D-93B0-4E77-8283-9A5407AA0E66}"/>
    <cellStyle name="_Elbego_AC BAZA LOGATEC ČISTILNA NAPRAVA_261" xfId="2868" xr:uid="{2777CC31-8615-4899-A964-C8DD54E22D1D}"/>
    <cellStyle name="_Elbego_AC BAZA LOGATEC ČISTILNA NAPRAVA_261 2" xfId="5566" xr:uid="{19311950-3201-4E98-ADA4-206AC38FF9BF}"/>
    <cellStyle name="_elinam_DS7400 požar_572" xfId="2741" xr:uid="{526DEDB8-4727-41E4-8855-B1A7F4D8D1FD}"/>
    <cellStyle name="_elinam_DS7400 požar_572 2" xfId="5536" xr:uid="{549AB10D-8CEF-4888-9A6C-23BE3F00365D}"/>
    <cellStyle name="_List10" xfId="2800" xr:uid="{A786A2E4-96C6-42BA-8A6A-557939133F8B}"/>
    <cellStyle name="_List10 2" xfId="5547" xr:uid="{422062E9-FE75-4D78-A88B-9BD86B501429}"/>
    <cellStyle name="_zahtevek" xfId="2851" xr:uid="{2C4A3BBF-86BC-49DB-82D8-7CF5E13F12B3}"/>
    <cellStyle name="_zahtevek 2" xfId="5559" xr:uid="{43BB0A83-1D51-49AF-B92C-FFFCE55F8507}"/>
    <cellStyle name="_zahtevek_1" xfId="2736" xr:uid="{015621E0-7EE7-4595-97B1-164E15E97B56}"/>
    <cellStyle name="20 % – Poudarek1 2" xfId="4" xr:uid="{00000000-0005-0000-0000-000003000000}"/>
    <cellStyle name="20 % – Poudarek1 2 2" xfId="5" xr:uid="{00000000-0005-0000-0000-000004000000}"/>
    <cellStyle name="20 % – Poudarek1 2 2 2" xfId="6" xr:uid="{00000000-0005-0000-0000-000005000000}"/>
    <cellStyle name="20 % – Poudarek1 2 2 3" xfId="2828" xr:uid="{2BBFB7CD-8725-409D-96E2-9EA15F4660E9}"/>
    <cellStyle name="20 % – Poudarek1 2 3" xfId="7" xr:uid="{00000000-0005-0000-0000-000006000000}"/>
    <cellStyle name="20 % – Poudarek1 2 4" xfId="8" xr:uid="{00000000-0005-0000-0000-000007000000}"/>
    <cellStyle name="20 % – Poudarek1 2 5" xfId="2836" xr:uid="{0452E310-770F-4F07-AAE3-F0E90885CEBF}"/>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1 3 5" xfId="2854" xr:uid="{5EAA8831-493F-4175-A4A2-BC3E004A12C2}"/>
    <cellStyle name="20 % – Poudarek2 2" xfId="15" xr:uid="{00000000-0005-0000-0000-00000E000000}"/>
    <cellStyle name="20 % – Poudarek2 2 2" xfId="16" xr:uid="{00000000-0005-0000-0000-00000F000000}"/>
    <cellStyle name="20 % – Poudarek2 2 2 2" xfId="17" xr:uid="{00000000-0005-0000-0000-000010000000}"/>
    <cellStyle name="20 % – Poudarek2 2 2 3" xfId="2896" xr:uid="{FAFC841E-9E17-44E4-85D0-7ACB496E90BA}"/>
    <cellStyle name="20 % – Poudarek2 2 3" xfId="18" xr:uid="{00000000-0005-0000-0000-000011000000}"/>
    <cellStyle name="20 % – Poudarek2 2 4" xfId="19" xr:uid="{00000000-0005-0000-0000-000012000000}"/>
    <cellStyle name="20 % – Poudarek2 2 5" xfId="2895" xr:uid="{27047644-BC0F-4434-B9F8-E0F1D9D6E2B3}"/>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2 3 5" xfId="2901" xr:uid="{4A62264D-7252-47E0-A89A-5D054C1E0D88}"/>
    <cellStyle name="20 % – Poudarek3 2" xfId="26" xr:uid="{00000000-0005-0000-0000-000019000000}"/>
    <cellStyle name="20 % – Poudarek3 2 2" xfId="27" xr:uid="{00000000-0005-0000-0000-00001A000000}"/>
    <cellStyle name="20 % – Poudarek3 2 2 2" xfId="2716" xr:uid="{1F5E2B2A-05B3-4F0B-8BDA-74219B1A2FE7}"/>
    <cellStyle name="20 % – Poudarek3 2 2 3" xfId="2904" xr:uid="{BAE877E4-F323-45BD-842E-DC7FB84676CF}"/>
    <cellStyle name="20 % – Poudarek3 2 3" xfId="28" xr:uid="{00000000-0005-0000-0000-00001B000000}"/>
    <cellStyle name="20 % – Poudarek3 2 4" xfId="2902" xr:uid="{D750DA29-852C-4406-B150-4766120F67D8}"/>
    <cellStyle name="20 % – Poudarek3 3" xfId="29" xr:uid="{00000000-0005-0000-0000-00001C000000}"/>
    <cellStyle name="20 % – Poudarek3 3 2" xfId="2910" xr:uid="{AF5F3AD8-11D1-414C-B5AF-B54234B894D6}"/>
    <cellStyle name="20 % – Poudarek4 2" xfId="30" xr:uid="{00000000-0005-0000-0000-00001D000000}"/>
    <cellStyle name="20 % – Poudarek4 2 2" xfId="31" xr:uid="{00000000-0005-0000-0000-00001E000000}"/>
    <cellStyle name="20 % – Poudarek4 2 2 2" xfId="32" xr:uid="{00000000-0005-0000-0000-00001F000000}"/>
    <cellStyle name="20 % – Poudarek4 2 2 2 2" xfId="2914" xr:uid="{71810519-8E9C-49BB-BC11-9F3D3937273F}"/>
    <cellStyle name="20 % – Poudarek4 2 2 3" xfId="2913" xr:uid="{8DC0FD2E-CDA3-4D5F-ABAF-4938F08ED5DE}"/>
    <cellStyle name="20 % – Poudarek4 2 3" xfId="33" xr:uid="{00000000-0005-0000-0000-000020000000}"/>
    <cellStyle name="20 % – Poudarek4 2 4" xfId="34" xr:uid="{00000000-0005-0000-0000-000021000000}"/>
    <cellStyle name="20 % – Poudarek4 2 5" xfId="2912" xr:uid="{C8E29746-AB85-49A5-A0BD-5A03A0E217F7}"/>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4 3 4" xfId="2922" xr:uid="{4E4E3623-56E1-4C5E-9C96-6D24C38591E6}"/>
    <cellStyle name="20 % – Poudarek5 2" xfId="39" xr:uid="{00000000-0005-0000-0000-000026000000}"/>
    <cellStyle name="20 % – Poudarek5 2 2" xfId="40" xr:uid="{00000000-0005-0000-0000-000027000000}"/>
    <cellStyle name="20 % – Poudarek5 2 2 2" xfId="41" xr:uid="{00000000-0005-0000-0000-000028000000}"/>
    <cellStyle name="20 % – Poudarek5 2 2 2 2" xfId="2928" xr:uid="{3FD6A785-9AA3-417B-88B1-FB171AF92204}"/>
    <cellStyle name="20 % – Poudarek5 2 2 3" xfId="2924" xr:uid="{32D6F7E7-9061-42EC-96E5-7A09D4E55649}"/>
    <cellStyle name="20 % – Poudarek5 2 3" xfId="42" xr:uid="{00000000-0005-0000-0000-000029000000}"/>
    <cellStyle name="20 % – Poudarek5 2 4" xfId="43" xr:uid="{00000000-0005-0000-0000-00002A000000}"/>
    <cellStyle name="20 % – Poudarek5 2 5" xfId="2923" xr:uid="{BF1DEFB7-28E2-4E50-9199-14C5F60E155B}"/>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5 3 5" xfId="2934" xr:uid="{2D066D24-AA47-410E-8A62-AE5B49FFB691}"/>
    <cellStyle name="20 % – Poudarek6 2" xfId="50" xr:uid="{00000000-0005-0000-0000-000031000000}"/>
    <cellStyle name="20 % – Poudarek6 2 2" xfId="51" xr:uid="{00000000-0005-0000-0000-000032000000}"/>
    <cellStyle name="20 % – Poudarek6 2 2 2" xfId="52" xr:uid="{00000000-0005-0000-0000-000033000000}"/>
    <cellStyle name="20 % – Poudarek6 2 2 2 2" xfId="2846" xr:uid="{6446B042-4C37-4DAF-B863-185ADBEB8B40}"/>
    <cellStyle name="20 % – Poudarek6 2 2 3" xfId="2937" xr:uid="{294186DE-4980-4747-BA14-EC749024BC07}"/>
    <cellStyle name="20 % – Poudarek6 2 3" xfId="53" xr:uid="{00000000-0005-0000-0000-000034000000}"/>
    <cellStyle name="20 % – Poudarek6 2 4" xfId="54" xr:uid="{00000000-0005-0000-0000-000035000000}"/>
    <cellStyle name="20 % – Poudarek6 2 5" xfId="2936" xr:uid="{15907108-11B9-4602-8849-E46CA6745428}"/>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 Poudarek6 3 5" xfId="2941" xr:uid="{145C732E-C10E-40E8-B80F-58A2B112DF3E}"/>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2 2" xfId="2947" xr:uid="{9D0E0F5C-3296-4F13-BC59-8065E63E1DEB}"/>
    <cellStyle name="20% - Accent1 2 2 3" xfId="2943" xr:uid="{FFCAA4B9-86FB-4C19-A785-888A4B9A1F9E}"/>
    <cellStyle name="20% - Accent1 2 3" xfId="68" xr:uid="{00000000-0005-0000-0000-000043000000}"/>
    <cellStyle name="20% - Accent1 2 3 2" xfId="2952" xr:uid="{BC4F415D-C062-4EFE-85DC-E54F1531DF54}"/>
    <cellStyle name="20% - Accent1 2 3 3" xfId="2951" xr:uid="{7E2C8602-2E9C-439F-95D2-5F50BAD0353E}"/>
    <cellStyle name="20% - Accent1 2 4" xfId="2958" xr:uid="{27561D17-DA00-4CE2-B5CB-FEF7C4EF510A}"/>
    <cellStyle name="20% - Accent1 2 5" xfId="2960" xr:uid="{E3CA7E13-EE32-4B07-B9F0-BC07E7EADEBD}"/>
    <cellStyle name="20% - Accent1 2 6" xfId="2963" xr:uid="{AD14B0D5-B57E-4841-B42E-3208CD8E7839}"/>
    <cellStyle name="20% - Accent1 2 7" xfId="2967" xr:uid="{468A559B-E43C-4BC5-BAE7-26450EEB988C}"/>
    <cellStyle name="20% - Accent1 2 8" xfId="2969" xr:uid="{2D54F803-396C-4A1B-B0A9-434DE9BE349A}"/>
    <cellStyle name="20% - Accent1 2 9" xfId="2906" xr:uid="{D0B74490-0667-48EE-A922-751DA5179E7D}"/>
    <cellStyle name="20% - Accent1 2_B" xfId="2974" xr:uid="{842E6345-3C47-4603-BB4A-26491A8505A9}"/>
    <cellStyle name="20% - Accent1 3" xfId="69" xr:uid="{00000000-0005-0000-0000-000044000000}"/>
    <cellStyle name="20% - Accent1 3 2" xfId="70" xr:uid="{00000000-0005-0000-0000-000045000000}"/>
    <cellStyle name="20% - Accent1 3 2 2" xfId="2984" xr:uid="{3EA23BC2-158C-49AC-BE17-8421AB5E0B5D}"/>
    <cellStyle name="20% - Accent1 3 2 3" xfId="2981" xr:uid="{7D1C33B8-68A4-409A-A902-152735227D9E}"/>
    <cellStyle name="20% - Accent1 3 3" xfId="71" xr:uid="{00000000-0005-0000-0000-000046000000}"/>
    <cellStyle name="20% - Accent1 3 3 2" xfId="2767" xr:uid="{FD6A6A9B-D87E-46E0-A656-8B2BF073BF76}"/>
    <cellStyle name="20% - Accent1 3 3 3" xfId="2990" xr:uid="{BB1668D9-4B39-487D-8159-16D4CE30933F}"/>
    <cellStyle name="20% - Accent1 3 4" xfId="2994" xr:uid="{3F08EA41-F71A-4D73-913B-F32AAF830C63}"/>
    <cellStyle name="20% - Accent1 3 5" xfId="2998" xr:uid="{0143C0B6-F6C3-44F7-85A5-7D7255BD4A44}"/>
    <cellStyle name="20% - Accent1 3 6" xfId="3002" xr:uid="{0C67F0EB-30D6-4145-92D1-DD432922F25E}"/>
    <cellStyle name="20% - Accent1 3 7" xfId="3006" xr:uid="{92E349D2-61DE-4B47-9DE9-65C90DAA74F6}"/>
    <cellStyle name="20% - Accent1 3 8" xfId="2976" xr:uid="{2ACA6C45-E3AB-44CA-B601-4528F6F90033}"/>
    <cellStyle name="20% - Accent1 3_B" xfId="3010" xr:uid="{25058282-84C1-47A9-879E-958DA96D3559}"/>
    <cellStyle name="20% - Accent1 4" xfId="72" xr:uid="{00000000-0005-0000-0000-000047000000}"/>
    <cellStyle name="20% - Accent1 4 2" xfId="73" xr:uid="{00000000-0005-0000-0000-000048000000}"/>
    <cellStyle name="20% - Accent1 4 2 2" xfId="3023" xr:uid="{3FBC99AD-4D9E-4F97-85AD-81E4F841FA8B}"/>
    <cellStyle name="20% - Accent1 4 2 3" xfId="3014" xr:uid="{C6DBF83F-4AED-4A9D-ACD6-4D85D4B34FC3}"/>
    <cellStyle name="20% - Accent1 4 3" xfId="74" xr:uid="{00000000-0005-0000-0000-000049000000}"/>
    <cellStyle name="20% - Accent1 4 3 2" xfId="3026" xr:uid="{42B3DA98-D390-40D2-9733-B2DC58DB3D5D}"/>
    <cellStyle name="20% - Accent1 4 3 3" xfId="3024" xr:uid="{1DAA0C34-2311-4F61-8FEE-5CDC026ABE9D}"/>
    <cellStyle name="20% - Accent1 4 4" xfId="3027" xr:uid="{AA43282B-3ED3-4C9F-974F-F125E05D5E47}"/>
    <cellStyle name="20% - Accent1 4 5" xfId="3028" xr:uid="{4C8A2E58-C420-4598-836E-7B2162EF920C}"/>
    <cellStyle name="20% - Accent1 4 6" xfId="3030" xr:uid="{DD645840-816E-4B28-B24C-22A8BC0889B3}"/>
    <cellStyle name="20% - Accent1 4 7" xfId="3035" xr:uid="{A5040FF3-C33B-41BD-BDFC-B2E0CCD01B48}"/>
    <cellStyle name="20% - Accent1 4 8" xfId="3012" xr:uid="{95A60911-9219-437D-99C4-F4A4B80F24FB}"/>
    <cellStyle name="20% - Accent1 4_B" xfId="3043" xr:uid="{325664B5-767D-419F-9423-FAC1F1C99A70}"/>
    <cellStyle name="20% - Accent1 5" xfId="75" xr:uid="{00000000-0005-0000-0000-00004A000000}"/>
    <cellStyle name="20% - Accent1 5 2" xfId="76" xr:uid="{00000000-0005-0000-0000-00004B000000}"/>
    <cellStyle name="20% - Accent1 5 2 2" xfId="3049" xr:uid="{A71131AE-A424-4773-AE28-3FF11691F3AC}"/>
    <cellStyle name="20% - Accent1 5 2 3" xfId="3046" xr:uid="{44410CF1-0CD3-4616-8DF0-D07D8DACA96C}"/>
    <cellStyle name="20% - Accent1 5 3" xfId="77" xr:uid="{00000000-0005-0000-0000-00004C000000}"/>
    <cellStyle name="20% - Accent1 5 3 2" xfId="3058" xr:uid="{DA224678-EA70-41B5-B1F3-D5A2F61B0471}"/>
    <cellStyle name="20% - Accent1 5 3 3" xfId="3056" xr:uid="{221E7D6A-F5D3-4FB8-ACCC-52EB0DDD37F4}"/>
    <cellStyle name="20% - Accent1 5 4" xfId="3060" xr:uid="{6D2C44CE-B97A-49A4-9EA2-6EFCDD311E1D}"/>
    <cellStyle name="20% - Accent1 5 5" xfId="3067" xr:uid="{23CBE35F-05D0-4E88-848B-FCC024371119}"/>
    <cellStyle name="20% - Accent1 5 6" xfId="3069" xr:uid="{EA69B5BD-F0EF-4646-9AE2-7749F75DB664}"/>
    <cellStyle name="20% - Accent1 5 7" xfId="3071" xr:uid="{59887603-E04D-47EF-9F03-AE02EEB0F202}"/>
    <cellStyle name="20% - Accent1 5 8" xfId="3045" xr:uid="{FA8FC82B-5E52-4E3F-90C3-7D345A93237A}"/>
    <cellStyle name="20% - Accent1 5_B" xfId="3077" xr:uid="{5822DCCC-CC63-43F6-858E-B2410EC744BB}"/>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2 2" xfId="3086" xr:uid="{E79C8838-6DCD-49A2-A9C7-C196679D38F1}"/>
    <cellStyle name="20% - Accent2 2 2 2" xfId="3091" xr:uid="{37690CAA-5F4D-4E16-99C7-7BAFE8EDA149}"/>
    <cellStyle name="20% - Accent2 2 3" xfId="3092" xr:uid="{FD721F56-A9D3-4DE8-BF84-36D9774F6813}"/>
    <cellStyle name="20% - Accent2 2 3 2" xfId="2766" xr:uid="{4C24AA75-DD89-4750-849B-1064382C6412}"/>
    <cellStyle name="20% - Accent2 2 4" xfId="3098" xr:uid="{AC46FF7D-66DD-4F8A-A672-C763DEF69BCC}"/>
    <cellStyle name="20% - Accent2 2 5" xfId="3101" xr:uid="{FAA425D3-4BA3-4E93-9A8C-4056C2C9CE5F}"/>
    <cellStyle name="20% - Accent2 2 6" xfId="3104" xr:uid="{84BECF5B-A6E5-485D-B3C0-E954F280CE40}"/>
    <cellStyle name="20% - Accent2 2 7" xfId="3109" xr:uid="{C7B784AB-9C9D-4D27-A045-76F8FFA44A1B}"/>
    <cellStyle name="20% - Accent2 2 8" xfId="3111" xr:uid="{D0599AA8-86FD-4145-9338-484B448193A5}"/>
    <cellStyle name="20% - Accent2 2 9" xfId="3081" xr:uid="{29C236F6-50F5-4596-BE69-DE51DA394B82}"/>
    <cellStyle name="20% - Accent2 2_B" xfId="2759" xr:uid="{2326AE95-39E1-477F-9BEB-6B3F4FA9A75A}"/>
    <cellStyle name="20% - Accent2 3" xfId="83" xr:uid="{00000000-0005-0000-0000-000052000000}"/>
    <cellStyle name="20% - Accent2 3 2" xfId="3115" xr:uid="{C96604E7-57FB-423E-8792-729AEBF33D64}"/>
    <cellStyle name="20% - Accent2 3 2 2" xfId="2908" xr:uid="{4E0F1090-F703-4964-85E3-C59DF034B47E}"/>
    <cellStyle name="20% - Accent2 3 3" xfId="3117" xr:uid="{911A1C8A-C877-47F8-98C7-16809B85C0C4}"/>
    <cellStyle name="20% - Accent2 3 3 2" xfId="2920" xr:uid="{5171AE57-69B6-446E-835D-3FDCF51F812C}"/>
    <cellStyle name="20% - Accent2 3 4" xfId="2772" xr:uid="{1EBB54C5-22EE-4573-B00F-5664A221B6CB}"/>
    <cellStyle name="20% - Accent2 3 5" xfId="3121" xr:uid="{23BE69E3-0A87-4C4D-A9AC-64F541DD4A5F}"/>
    <cellStyle name="20% - Accent2 3 6" xfId="3124" xr:uid="{44944276-0B9E-4819-9E53-482F58810981}"/>
    <cellStyle name="20% - Accent2 3 7" xfId="3128" xr:uid="{05F9434B-B55D-46A6-8D57-995407AC11E7}"/>
    <cellStyle name="20% - Accent2 3 8" xfId="3113" xr:uid="{98F72ABD-5F15-48C1-AAF1-39AA9D993722}"/>
    <cellStyle name="20% - Accent2 3_B" xfId="3132" xr:uid="{8C84BCE4-961F-4416-83F2-B6B1AC45B290}"/>
    <cellStyle name="20% - Accent2 4" xfId="84" xr:uid="{00000000-0005-0000-0000-000053000000}"/>
    <cellStyle name="20% - Accent2 4 2" xfId="2697" xr:uid="{22A43082-8DEE-4FF6-B0BF-B633B25DAD02}"/>
    <cellStyle name="20% - Accent2 4 2 2" xfId="3135" xr:uid="{470E99C3-55DA-4CF7-AB3E-45F071674598}"/>
    <cellStyle name="20% - Accent2 4 3" xfId="3140" xr:uid="{3AB0DBCE-8A47-4CE6-864B-B0BF2406FCE7}"/>
    <cellStyle name="20% - Accent2 4 3 2" xfId="3142" xr:uid="{C3998C47-7ECE-45FC-933B-83BD621CF444}"/>
    <cellStyle name="20% - Accent2 4 4" xfId="3146" xr:uid="{48768949-89DF-4A24-93FE-9DF6E2849ADE}"/>
    <cellStyle name="20% - Accent2 4 5" xfId="2734" xr:uid="{3BB1E836-B32E-46F9-85D1-6EAE9E381D07}"/>
    <cellStyle name="20% - Accent2 4 6" xfId="3149" xr:uid="{DB88074A-9541-4640-AE61-52A917F6908E}"/>
    <cellStyle name="20% - Accent2 4 7" xfId="3156" xr:uid="{480FB8A1-09C4-4917-8EC5-5CE179B0E832}"/>
    <cellStyle name="20% - Accent2 4 8" xfId="2790" xr:uid="{76B0ABA9-C9C0-4214-82F0-C2C78804CAE5}"/>
    <cellStyle name="20% - Accent2 4_B" xfId="3161" xr:uid="{25B4991E-3E3F-4E22-92AA-04487C063036}"/>
    <cellStyle name="20% - Accent2 5" xfId="85" xr:uid="{00000000-0005-0000-0000-000054000000}"/>
    <cellStyle name="20% - Accent2 5 2" xfId="3164" xr:uid="{B98F8913-6B42-47DE-B291-03260791B1BF}"/>
    <cellStyle name="20% - Accent2 5 2 2" xfId="3166" xr:uid="{27E9BDB5-9D34-4011-8066-AFD07A93F4AE}"/>
    <cellStyle name="20% - Accent2 5 3" xfId="3172" xr:uid="{F95D7642-E487-4EC6-A924-6C9147555633}"/>
    <cellStyle name="20% - Accent2 5 3 2" xfId="3179" xr:uid="{2E0E19AD-E841-4770-9911-9F27AE72558E}"/>
    <cellStyle name="20% - Accent2 5 4" xfId="3184" xr:uid="{29459DF3-ED88-4E57-88B9-F82919377E74}"/>
    <cellStyle name="20% - Accent2 5 5" xfId="3190" xr:uid="{78F0976B-3F81-4667-9C82-F9B066AD334D}"/>
    <cellStyle name="20% - Accent2 5 6" xfId="3192" xr:uid="{C9F0AD4B-F6A2-403E-A54A-1B92C592ED86}"/>
    <cellStyle name="20% - Accent2 5 7" xfId="3198" xr:uid="{913EF109-B973-44BB-97F0-3D7E4D17B82F}"/>
    <cellStyle name="20% - Accent2 5 8" xfId="3163" xr:uid="{2C302B12-11C8-41B1-8BC0-2AB673564D4E}"/>
    <cellStyle name="20% - Accent2 5_B" xfId="3203" xr:uid="{338BEE77-A009-4561-963F-E8A1F6B0424F}"/>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2 2" xfId="3055" xr:uid="{298A489F-50AC-4722-9CCC-40631262B00D}"/>
    <cellStyle name="20% - Accent3 2 2 3" xfId="3207" xr:uid="{D6AF80D7-BCC1-4746-BCAD-162E87AC06FD}"/>
    <cellStyle name="20% - Accent3 2 3" xfId="92" xr:uid="{00000000-0005-0000-0000-00005B000000}"/>
    <cellStyle name="20% - Accent3 2 3 2" xfId="3211" xr:uid="{B49683E0-9F1D-4076-A139-1766C21A8739}"/>
    <cellStyle name="20% - Accent3 2 3 3" xfId="3208" xr:uid="{D8AB0F79-C479-45F7-B003-14145C90A23F}"/>
    <cellStyle name="20% - Accent3 2 4" xfId="3215" xr:uid="{44A5796D-6E4F-49FF-8345-8BF6CDF55EFA}"/>
    <cellStyle name="20% - Accent3 2 5" xfId="3216" xr:uid="{DD5D4774-F76C-4224-A789-A561C8A3DA06}"/>
    <cellStyle name="20% - Accent3 2 6" xfId="2738" xr:uid="{A10D77FC-FDBA-4497-B505-B0A6F949A704}"/>
    <cellStyle name="20% - Accent3 2 7" xfId="2708" xr:uid="{D815BCD9-8461-4556-89C3-90FE7E82CEF5}"/>
    <cellStyle name="20% - Accent3 2 8" xfId="2743" xr:uid="{43DDB9CF-D40B-496F-9258-8F87BB0EE4D7}"/>
    <cellStyle name="20% - Accent3 2_B" xfId="3063" xr:uid="{94814ED5-19D4-462F-84BF-65AB4B67851E}"/>
    <cellStyle name="20% - Accent3 3" xfId="93" xr:uid="{00000000-0005-0000-0000-00005C000000}"/>
    <cellStyle name="20% - Accent3 3 2" xfId="94" xr:uid="{00000000-0005-0000-0000-00005D000000}"/>
    <cellStyle name="20% - Accent3 3 2 2" xfId="3176" xr:uid="{587AEAC3-62D1-4DC6-97E3-05941AA4D593}"/>
    <cellStyle name="20% - Accent3 3 2 3" xfId="3221" xr:uid="{EE68A048-46FA-4A4C-A4EE-2636A5D849FA}"/>
    <cellStyle name="20% - Accent3 3 3" xfId="95" xr:uid="{00000000-0005-0000-0000-00005E000000}"/>
    <cellStyle name="20% - Accent3 3 3 2" xfId="3225" xr:uid="{59CFFFD4-41C4-474C-905F-8BD6FCD29D1A}"/>
    <cellStyle name="20% - Accent3 3 3 3" xfId="3222" xr:uid="{075FF821-58A0-4200-80B2-E0BC5BB0ACF3}"/>
    <cellStyle name="20% - Accent3 3 4" xfId="3226" xr:uid="{42706BDC-8C47-46CE-9574-FCB0713CEDA8}"/>
    <cellStyle name="20% - Accent3 3 5" xfId="3227" xr:uid="{57207E3A-8354-49F9-85F3-6A69F41925EE}"/>
    <cellStyle name="20% - Accent3 3 6" xfId="2727" xr:uid="{E67FF0C0-BD35-4B1C-B644-BFA71B250228}"/>
    <cellStyle name="20% - Accent3 3 7" xfId="3229" xr:uid="{6BEF1D1B-EF83-4449-A105-386080066898}"/>
    <cellStyle name="20% - Accent3 3 8" xfId="2744" xr:uid="{720994AD-20FC-4C3D-B996-5C8B8488D905}"/>
    <cellStyle name="20% - Accent3 3_B" xfId="3233" xr:uid="{443BED45-2251-400E-B919-8BF274D85060}"/>
    <cellStyle name="20% - Accent3 4" xfId="96" xr:uid="{00000000-0005-0000-0000-00005F000000}"/>
    <cellStyle name="20% - Accent3 4 2" xfId="97" xr:uid="{00000000-0005-0000-0000-000060000000}"/>
    <cellStyle name="20% - Accent3 4 2 2" xfId="3244" xr:uid="{189ED84D-6F79-4AAE-8750-385FA5D15E24}"/>
    <cellStyle name="20% - Accent3 4 2 3" xfId="3239" xr:uid="{F947E425-9E47-4027-9344-5AB0A63531BD}"/>
    <cellStyle name="20% - Accent3 4 3" xfId="98" xr:uid="{00000000-0005-0000-0000-000061000000}"/>
    <cellStyle name="20% - Accent3 4 3 2" xfId="3249" xr:uid="{C0A1C605-74E3-4FAA-9CE0-92D2A654CDC2}"/>
    <cellStyle name="20% - Accent3 4 3 3" xfId="3247" xr:uid="{A5304C1F-5C7D-4515-8613-80EB3C623CB5}"/>
    <cellStyle name="20% - Accent3 4 4" xfId="2680" xr:uid="{CC600C86-D944-491D-8889-46538DFD27AB}"/>
    <cellStyle name="20% - Accent3 4 5" xfId="2695" xr:uid="{EBB4E498-B684-42C4-B387-9A7DF0BBAFD9}"/>
    <cellStyle name="20% - Accent3 4 6" xfId="3250" xr:uid="{82E5A9F9-FAC0-40A2-831F-C2578B3CC837}"/>
    <cellStyle name="20% - Accent3 4 7" xfId="3258" xr:uid="{D1845251-0698-4D1F-AE9E-EC4F68403A1A}"/>
    <cellStyle name="20% - Accent3 4 8" xfId="3234" xr:uid="{7D3E9C6F-0B95-470A-8B68-76C0E9EA4F63}"/>
    <cellStyle name="20% - Accent3 4_B" xfId="2726" xr:uid="{AC32EC2F-42A4-4A83-935A-64A8CFAFFD74}"/>
    <cellStyle name="20% - Accent3 5" xfId="99" xr:uid="{00000000-0005-0000-0000-000062000000}"/>
    <cellStyle name="20% - Accent3 5 2" xfId="100" xr:uid="{00000000-0005-0000-0000-000063000000}"/>
    <cellStyle name="20% - Accent3 5 2 2" xfId="3266" xr:uid="{52FA34AD-E0D9-4942-9FDC-D567153A9C88}"/>
    <cellStyle name="20% - Accent3 5 2 3" xfId="3260" xr:uid="{2D7B232F-7339-4854-8965-92E8E9DE32DF}"/>
    <cellStyle name="20% - Accent3 5 3" xfId="101" xr:uid="{00000000-0005-0000-0000-000064000000}"/>
    <cellStyle name="20% - Accent3 5 3 2" xfId="3271" xr:uid="{13A66B93-3B97-4530-9103-B2315D2B641F}"/>
    <cellStyle name="20% - Accent3 5 3 3" xfId="3240" xr:uid="{54D1BCA1-0D57-444D-AAAC-2421C20CA715}"/>
    <cellStyle name="20% - Accent3 5 4" xfId="3272" xr:uid="{C585B4A8-F260-4912-BA73-CE16F6F2BF9B}"/>
    <cellStyle name="20% - Accent3 5 5" xfId="3278" xr:uid="{23AB658B-1606-414C-A812-1E77777A7DAA}"/>
    <cellStyle name="20% - Accent3 5 6" xfId="3281" xr:uid="{C026D554-C18A-4F38-AF71-E7B85F43E306}"/>
    <cellStyle name="20% - Accent3 5 7" xfId="3287" xr:uid="{024C06E3-9A66-483C-A98A-D0332911E11F}"/>
    <cellStyle name="20% - Accent3 5 8" xfId="3259" xr:uid="{ADE21975-3BB5-48D6-920B-430B3F74C323}"/>
    <cellStyle name="20% - Accent3 5_B" xfId="2691" xr:uid="{84FCC78D-3BF4-4592-96B8-38AAB9FD08A9}"/>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10" xfId="3288" xr:uid="{3B6C27EE-434F-45A2-B876-2C64ADF89FBF}"/>
    <cellStyle name="20% - Accent4 2 2" xfId="109" xr:uid="{00000000-0005-0000-0000-00006C000000}"/>
    <cellStyle name="20% - Accent4 2 2 2" xfId="3297" xr:uid="{957FBE8C-5975-4137-84AA-1EAB99595C8C}"/>
    <cellStyle name="20% - Accent4 2 2 3" xfId="3292" xr:uid="{B2111413-3427-4BB9-9BD5-0E20EA06278E}"/>
    <cellStyle name="20% - Accent4 2 3" xfId="110" xr:uid="{00000000-0005-0000-0000-00006D000000}"/>
    <cellStyle name="20% - Accent4 2 3 2" xfId="3303" xr:uid="{25C58BCF-6948-419F-9100-E9D5BD186D1A}"/>
    <cellStyle name="20% - Accent4 2 3 3" xfId="3300" xr:uid="{95EEA516-AF06-48DE-800D-25E22A37FD12}"/>
    <cellStyle name="20% - Accent4 2 4" xfId="3298" xr:uid="{F3870DC5-EA0E-4E05-B0C9-51EAE9FCE202}"/>
    <cellStyle name="20% - Accent4 2 5" xfId="3307" xr:uid="{1206DB16-6B49-44F5-BF66-572A98293432}"/>
    <cellStyle name="20% - Accent4 2 6" xfId="3313" xr:uid="{719F97D4-91FE-4818-9E90-E42CF7E06E38}"/>
    <cellStyle name="20% - Accent4 2 7" xfId="3320" xr:uid="{3089696A-BDB0-4912-9A8D-036DE7A81650}"/>
    <cellStyle name="20% - Accent4 2 8" xfId="3325" xr:uid="{DE417B9C-AF3D-417B-81B3-2A31C5469D61}"/>
    <cellStyle name="20% - Accent4 2 9" xfId="3329" xr:uid="{67E5CBAC-84B8-426F-996A-1F72628A773E}"/>
    <cellStyle name="20% - Accent4 2_B" xfId="3187" xr:uid="{C6287F40-6D77-45BD-B376-E1AD53F8D518}"/>
    <cellStyle name="20% - Accent4 3" xfId="111" xr:uid="{00000000-0005-0000-0000-00006E000000}"/>
    <cellStyle name="20% - Accent4 3 2" xfId="112" xr:uid="{00000000-0005-0000-0000-00006F000000}"/>
    <cellStyle name="20% - Accent4 3 2 2" xfId="3335" xr:uid="{86124177-29A0-4A76-9051-BCB135A4001C}"/>
    <cellStyle name="20% - Accent4 3 2 3" xfId="3332" xr:uid="{E018EEE8-C383-4DC3-9FE0-9DFE469BDF80}"/>
    <cellStyle name="20% - Accent4 3 3" xfId="113" xr:uid="{00000000-0005-0000-0000-000070000000}"/>
    <cellStyle name="20% - Accent4 3 3 2" xfId="2834" xr:uid="{C5B54563-71ED-4A66-A180-A551584FFC48}"/>
    <cellStyle name="20% - Accent4 3 3 3" xfId="3337" xr:uid="{0187B41A-3A6F-4660-AD27-9B156B5DD7F7}"/>
    <cellStyle name="20% - Accent4 3 4" xfId="3304" xr:uid="{8F1D8C04-9BD7-45B7-BDD8-46697001CBD8}"/>
    <cellStyle name="20% - Accent4 3 5" xfId="3340" xr:uid="{339E468A-71F8-4D5B-A4B3-609964F4F57B}"/>
    <cellStyle name="20% - Accent4 3 6" xfId="3346" xr:uid="{19EB016B-A552-4B21-BD1C-410646A4C5B9}"/>
    <cellStyle name="20% - Accent4 3 7" xfId="3355" xr:uid="{DA52F00B-6916-4B31-9DFF-79207153C16B}"/>
    <cellStyle name="20% - Accent4 3 8" xfId="2845" xr:uid="{971141C5-181B-4AF7-BB75-DC78372255FA}"/>
    <cellStyle name="20% - Accent4 3_B" xfId="3360" xr:uid="{EBD02233-1683-48A1-88C2-8BE272637F08}"/>
    <cellStyle name="20% - Accent4 4" xfId="114" xr:uid="{00000000-0005-0000-0000-000071000000}"/>
    <cellStyle name="20% - Accent4 4 2" xfId="115" xr:uid="{00000000-0005-0000-0000-000072000000}"/>
    <cellStyle name="20% - Accent4 4 2 2" xfId="3036" xr:uid="{1740BF76-A660-4D97-9F25-C8E731470D92}"/>
    <cellStyle name="20% - Accent4 4 2 3" xfId="3364" xr:uid="{683C72E1-13EC-46C2-A9E6-B9177D5CF5E8}"/>
    <cellStyle name="20% - Accent4 4 3" xfId="116" xr:uid="{00000000-0005-0000-0000-000073000000}"/>
    <cellStyle name="20% - Accent4 4 3 2" xfId="3073" xr:uid="{2F607BEF-6F53-4A5F-84EF-72C28E630879}"/>
    <cellStyle name="20% - Accent4 4 3 3" xfId="3367" xr:uid="{FE242F8B-432A-4D24-BE4C-FF7110483EBA}"/>
    <cellStyle name="20% - Accent4 4 4" xfId="3371" xr:uid="{73D44F2E-7A55-49D9-8383-D2578852DA3D}"/>
    <cellStyle name="20% - Accent4 4 5" xfId="3375" xr:uid="{63E23D12-815F-4B33-9C0B-95FE8B2112C6}"/>
    <cellStyle name="20% - Accent4 4 6" xfId="3379" xr:uid="{2CE58749-190F-45E5-B682-4D765AAD09CA}"/>
    <cellStyle name="20% - Accent4 4 7" xfId="3388" xr:uid="{A708E6C2-8B80-46EC-A8FF-FCD8A909052F}"/>
    <cellStyle name="20% - Accent4 4 8" xfId="3361" xr:uid="{3EDD8451-4F5F-415A-B149-E5AF947A64DC}"/>
    <cellStyle name="20% - Accent4 4_B" xfId="2919" xr:uid="{984C71DB-CFB6-4BDE-8DFA-4EE7A5B3ED98}"/>
    <cellStyle name="20% - Accent4 5" xfId="117" xr:uid="{00000000-0005-0000-0000-000074000000}"/>
    <cellStyle name="20% - Accent4 5 2" xfId="118" xr:uid="{00000000-0005-0000-0000-000075000000}"/>
    <cellStyle name="20% - Accent4 5 2 2" xfId="3155" xr:uid="{07807F89-4376-4007-9884-A1C7A496E787}"/>
    <cellStyle name="20% - Accent4 5 2 3" xfId="3397" xr:uid="{CA7CBFDF-B9CE-411A-9888-D39DAB0448B6}"/>
    <cellStyle name="20% - Accent4 5 3" xfId="119" xr:uid="{00000000-0005-0000-0000-000076000000}"/>
    <cellStyle name="20% - Accent4 5 3 2" xfId="3197" xr:uid="{86FC1F6F-1D12-4C50-AA42-2A6C6A3CEF22}"/>
    <cellStyle name="20% - Accent4 5 3 3" xfId="3265" xr:uid="{E1C51E30-F1C9-429E-8D89-E0E09A6AAFAE}"/>
    <cellStyle name="20% - Accent4 5 4" xfId="3403" xr:uid="{6AF85019-72C3-4722-A301-00D08573735F}"/>
    <cellStyle name="20% - Accent4 5 5" xfId="3410" xr:uid="{6B702003-4B86-4D90-9FA7-D2CA4BC3F123}"/>
    <cellStyle name="20% - Accent4 5 6" xfId="2753" xr:uid="{A894FD20-23AF-4769-869F-F6C8EEC22E6E}"/>
    <cellStyle name="20% - Accent4 5 7" xfId="3416" xr:uid="{CDF89A1E-84A5-4F16-8678-45407D1E8669}"/>
    <cellStyle name="20% - Accent4 5 8" xfId="3392" xr:uid="{0AFC70EC-23FC-45DD-9AA3-63BEBB4D5A5E}"/>
    <cellStyle name="20% - Accent4 5_B" xfId="3419" xr:uid="{F132DDBC-8713-4F64-9410-E1DD8636EC1E}"/>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10" xfId="3423" xr:uid="{966C4AF3-3CCB-4B35-ACF5-839089CA1EA8}"/>
    <cellStyle name="20% - Accent5 2 2" xfId="127" xr:uid="{00000000-0005-0000-0000-00007E000000}"/>
    <cellStyle name="20% - Accent5 2 2 2" xfId="3427" xr:uid="{EEA863F5-DF23-4DE6-AFE8-13DC718A7318}"/>
    <cellStyle name="20% - Accent5 2 2 3" xfId="3426" xr:uid="{F2237756-CBF9-499E-9F20-F5A8FB272475}"/>
    <cellStyle name="20% - Accent5 2 3" xfId="128" xr:uid="{00000000-0005-0000-0000-00007F000000}"/>
    <cellStyle name="20% - Accent5 2 3 2" xfId="3110" xr:uid="{5A12376E-0B9C-4AD2-B010-51CFA58779F9}"/>
    <cellStyle name="20% - Accent5 2 3 3" xfId="3428" xr:uid="{948195C9-A3D5-4D2E-9603-83D76C6196AF}"/>
    <cellStyle name="20% - Accent5 2 4" xfId="3336" xr:uid="{8EEB3E13-4FC1-42F6-84CF-5DBF73AEADA1}"/>
    <cellStyle name="20% - Accent5 2 5" xfId="3429" xr:uid="{1DFA7DF1-9451-479F-BEBC-878A3E9B9D48}"/>
    <cellStyle name="20% - Accent5 2 6" xfId="3433" xr:uid="{C0C8958E-7E3B-4D7C-8517-C8B670110C63}"/>
    <cellStyle name="20% - Accent5 2 7" xfId="3439" xr:uid="{0B8C7D29-EE0C-43D9-BF90-8E151BE5D3B9}"/>
    <cellStyle name="20% - Accent5 2 8" xfId="3445" xr:uid="{B49F1491-B29D-4828-B853-CB4C1E16C979}"/>
    <cellStyle name="20% - Accent5 2 9" xfId="3450" xr:uid="{5EADFA32-7C90-48B4-B1F3-0E5D39AAB8D1}"/>
    <cellStyle name="20% - Accent5 2_B" xfId="3277" xr:uid="{73F31171-23B0-4073-99D3-62E46AD3A948}"/>
    <cellStyle name="20% - Accent5 3" xfId="129" xr:uid="{00000000-0005-0000-0000-000080000000}"/>
    <cellStyle name="20% - Accent5 3 2" xfId="130" xr:uid="{00000000-0005-0000-0000-000081000000}"/>
    <cellStyle name="20% - Accent5 3 2 2" xfId="3080" xr:uid="{EEBDB177-80A1-4096-BC5B-C41C9D0BEEE7}"/>
    <cellStyle name="20% - Accent5 3 2 3" xfId="2802" xr:uid="{89B3E85E-CABE-4122-B1CF-232AF4AB694D}"/>
    <cellStyle name="20% - Accent5 3 3" xfId="131" xr:uid="{00000000-0005-0000-0000-000082000000}"/>
    <cellStyle name="20% - Accent5 3 3 2" xfId="2742" xr:uid="{4B46A61A-0956-4193-B819-808872F67B45}"/>
    <cellStyle name="20% - Accent5 3 3 3" xfId="2823" xr:uid="{9CD72B09-636A-4ABD-A7EA-C691B93E9DB9}"/>
    <cellStyle name="20% - Accent5 3 4" xfId="2835" xr:uid="{E54BF5AE-8D44-4522-A102-258CBF449729}"/>
    <cellStyle name="20% - Accent5 3 5" xfId="2787" xr:uid="{12AE4226-D3F0-4F5C-83F0-FA8D0071910A}"/>
    <cellStyle name="20% - Accent5 3 6" xfId="2809" xr:uid="{DA57EC2E-B48E-41D2-BCBA-CED087DBCB19}"/>
    <cellStyle name="20% - Accent5 3 7" xfId="3462" xr:uid="{A856AA14-FAA9-4CCF-90C9-B92BB5B1D8F7}"/>
    <cellStyle name="20% - Accent5 3 8" xfId="3456" xr:uid="{49705EFC-FB85-44CC-8AD1-9E85F5925DA2}"/>
    <cellStyle name="20% - Accent5 3_B" xfId="3465" xr:uid="{F64D64B5-408E-4729-BFC2-44513B236E7B}"/>
    <cellStyle name="20% - Accent5 4" xfId="132" xr:uid="{00000000-0005-0000-0000-000083000000}"/>
    <cellStyle name="20% - Accent5 4 2" xfId="133" xr:uid="{00000000-0005-0000-0000-000084000000}"/>
    <cellStyle name="20% - Accent5 4 2 2" xfId="3468" xr:uid="{38987500-77B1-4554-B47F-136A06C4C8B0}"/>
    <cellStyle name="20% - Accent5 4 2 3" xfId="3467" xr:uid="{36C5B5F1-89B4-419E-B353-08C54BA90929}"/>
    <cellStyle name="20% - Accent5 4 3" xfId="134" xr:uid="{00000000-0005-0000-0000-000085000000}"/>
    <cellStyle name="20% - Accent5 4 3 2" xfId="3323" xr:uid="{24A23D1F-AD3B-412B-B4FE-5B286305ACC7}"/>
    <cellStyle name="20% - Accent5 4 3 3" xfId="3470" xr:uid="{3A285C69-16E8-4525-9D1E-6199DAE3DBB1}"/>
    <cellStyle name="20% - Accent5 4 4" xfId="3474" xr:uid="{FD36A8C7-F21E-4F97-A213-F557A733ACAA}"/>
    <cellStyle name="20% - Accent5 4 5" xfId="2929" xr:uid="{4A0769BE-7CE1-4F08-9B91-B80FEE5ADA7F}"/>
    <cellStyle name="20% - Accent5 4 6" xfId="3475" xr:uid="{C49B19E8-D561-476F-A11B-B75A5ACA5F57}"/>
    <cellStyle name="20% - Accent5 4 7" xfId="3477" xr:uid="{8788FFAD-65F3-48E7-945C-9E40DD1BA87B}"/>
    <cellStyle name="20% - Accent5 4 8" xfId="3020" xr:uid="{584601DD-8BB7-4B00-80EC-D57877649AAD}"/>
    <cellStyle name="20% - Accent5 4_B" xfId="3488" xr:uid="{41FEAB1E-BE5F-4000-9F0D-BCC1F611F8DA}"/>
    <cellStyle name="20% - Accent5 5" xfId="135" xr:uid="{00000000-0005-0000-0000-000086000000}"/>
    <cellStyle name="20% - Accent5 5 2" xfId="136" xr:uid="{00000000-0005-0000-0000-000087000000}"/>
    <cellStyle name="20% - Accent5 5 2 2" xfId="3501" xr:uid="{48FF3F3B-0267-48D2-A560-0B5502DA3130}"/>
    <cellStyle name="20% - Accent5 5 2 3" xfId="3499" xr:uid="{0CE84674-3D6D-43FF-A403-D281411148F2}"/>
    <cellStyle name="20% - Accent5 5 3" xfId="137" xr:uid="{00000000-0005-0000-0000-000088000000}"/>
    <cellStyle name="20% - Accent5 5 3 2" xfId="3441" xr:uid="{9F10126E-29B8-41C4-9D22-EF18E1A45CC9}"/>
    <cellStyle name="20% - Accent5 5 3 3" xfId="3505" xr:uid="{B633ED0C-CF70-4129-BA20-95648FCBB3B8}"/>
    <cellStyle name="20% - Accent5 5 4" xfId="3511" xr:uid="{2E76FFBD-A8E8-41C7-A2E8-26512A6EDE95}"/>
    <cellStyle name="20% - Accent5 5 5" xfId="3515" xr:uid="{53633736-1875-449C-9815-59A5583FF3F7}"/>
    <cellStyle name="20% - Accent5 5 6" xfId="3520" xr:uid="{92747A86-FC6F-442B-A7EA-7B99CD07E7A7}"/>
    <cellStyle name="20% - Accent5 5 7" xfId="3524" xr:uid="{A3B13922-490D-4626-AB91-BFB39C040A12}"/>
    <cellStyle name="20% - Accent5 5 8" xfId="3495" xr:uid="{F8E5940C-1D0F-4F8D-9C3B-25B5EBFD42AB}"/>
    <cellStyle name="20% - Accent5 5_B" xfId="3526" xr:uid="{DF038F6C-2E19-4CF5-BC7E-E8B9BFF01F77}"/>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10" xfId="3529" xr:uid="{E73608F1-2FCE-445E-8ECE-B84818419BCC}"/>
    <cellStyle name="20% - Accent6 2 2" xfId="145" xr:uid="{00000000-0005-0000-0000-000090000000}"/>
    <cellStyle name="20% - Accent6 2 2 2" xfId="3531" xr:uid="{C8837273-582F-4800-9323-300BE7C8BD5B}"/>
    <cellStyle name="20% - Accent6 2 2 3" xfId="3029" xr:uid="{3612E231-17CF-4D26-BC21-8A4F0F08D073}"/>
    <cellStyle name="20% - Accent6 2 3" xfId="146" xr:uid="{00000000-0005-0000-0000-000091000000}"/>
    <cellStyle name="20% - Accent6 2 3 2" xfId="2722" xr:uid="{0A553745-5C03-4AC1-ACA6-17F025FBEE02}"/>
    <cellStyle name="20% - Accent6 2 3 3" xfId="3032" xr:uid="{23ECBE8E-3F93-4F19-A48A-1C0DB62B0968}"/>
    <cellStyle name="20% - Accent6 2 4" xfId="3037" xr:uid="{A57D7046-5452-4960-8C4B-0619B72B84E2}"/>
    <cellStyle name="20% - Accent6 2 5" xfId="3532" xr:uid="{B5272A2C-C5C8-46FD-9CD0-8ABB527BBB2E}"/>
    <cellStyle name="20% - Accent6 2 6" xfId="3534" xr:uid="{EFCB3807-29C0-467D-9E36-78F228EED06C}"/>
    <cellStyle name="20% - Accent6 2 7" xfId="2946" xr:uid="{6D8913B2-FF56-4DC1-880E-EEC6CBF9A663}"/>
    <cellStyle name="20% - Accent6 2 8" xfId="3535" xr:uid="{6CB052E7-B817-4FC5-8DDD-197A60483159}"/>
    <cellStyle name="20% - Accent6 2 9" xfId="3536" xr:uid="{74F1CF16-2AA9-4F37-A7AA-52999AF49DA7}"/>
    <cellStyle name="20% - Accent6 2_B" xfId="3405" xr:uid="{F959A956-82E2-4CEE-A956-FD6CE0FB0917}"/>
    <cellStyle name="20% - Accent6 3" xfId="147" xr:uid="{00000000-0005-0000-0000-000092000000}"/>
    <cellStyle name="20% - Accent6 3 2" xfId="148" xr:uid="{00000000-0005-0000-0000-000093000000}"/>
    <cellStyle name="20% - Accent6 3 2 2" xfId="3539" xr:uid="{0053D41C-CD63-477C-B27E-1A10AAB4C011}"/>
    <cellStyle name="20% - Accent6 3 2 3" xfId="3068" xr:uid="{E6C6A7ED-668A-44E8-8F26-CBF588C6D7B4}"/>
    <cellStyle name="20% - Accent6 3 3" xfId="149" xr:uid="{00000000-0005-0000-0000-000094000000}"/>
    <cellStyle name="20% - Accent6 3 3 2" xfId="3541" xr:uid="{5B1D8BB4-C7C6-4336-9A7D-45FBECFAB874}"/>
    <cellStyle name="20% - Accent6 3 3 3" xfId="3070" xr:uid="{94EBD8A0-D420-47F3-9397-FF54711F68CD}"/>
    <cellStyle name="20% - Accent6 3 4" xfId="3074" xr:uid="{DD6A7139-C199-454A-B9D3-618C2C014289}"/>
    <cellStyle name="20% - Accent6 3 5" xfId="3546" xr:uid="{09737E2F-CD14-489B-97F0-4C34BBE7A791}"/>
    <cellStyle name="20% - Accent6 3 6" xfId="3550" xr:uid="{15C58B44-D287-41B6-BD32-26E178AA3204}"/>
    <cellStyle name="20% - Accent6 3 7" xfId="2955" xr:uid="{14C9E24E-DB38-4E20-A85F-AA8A2FA8D12A}"/>
    <cellStyle name="20% - Accent6 3 8" xfId="2775" xr:uid="{BEFDF30D-3EEC-4536-96B7-05F586EF8E11}"/>
    <cellStyle name="20% - Accent6 3_B" xfId="3556" xr:uid="{637DCB01-F6CD-4237-B99B-65CFE005BC74}"/>
    <cellStyle name="20% - Accent6 4" xfId="150" xr:uid="{00000000-0005-0000-0000-000095000000}"/>
    <cellStyle name="20% - Accent6 4 2" xfId="151" xr:uid="{00000000-0005-0000-0000-000096000000}"/>
    <cellStyle name="20% - Accent6 4 2 2" xfId="3557" xr:uid="{F76800C5-C1D7-4669-830B-F2ED609373B6}"/>
    <cellStyle name="20% - Accent6 4 2 3" xfId="2706" xr:uid="{5E037B8A-CCF0-415C-9B52-1642B3897A2D}"/>
    <cellStyle name="20% - Accent6 4 3" xfId="152" xr:uid="{00000000-0005-0000-0000-000097000000}"/>
    <cellStyle name="20% - Accent6 4 3 2" xfId="2750" xr:uid="{33A2BCFA-7269-4D79-8944-C994BFC3CAB2}"/>
    <cellStyle name="20% - Accent6 4 3 3" xfId="3559" xr:uid="{09966A2C-6449-4D2A-8DA5-3CA0559FA7CF}"/>
    <cellStyle name="20% - Accent6 4 4" xfId="3563" xr:uid="{106C0FE8-8844-4F6B-9A4B-B67BE1949156}"/>
    <cellStyle name="20% - Accent6 4 5" xfId="3566" xr:uid="{14FCCC12-909E-46F4-BBBD-E0E35209045F}"/>
    <cellStyle name="20% - Accent6 4 6" xfId="3569" xr:uid="{DAF14377-B008-4BD5-8DED-C8C269198BC5}"/>
    <cellStyle name="20% - Accent6 4 7" xfId="3572" xr:uid="{7A5A3472-6682-4DA5-808F-352E3F1EE4B9}"/>
    <cellStyle name="20% - Accent6 4 8" xfId="3025" xr:uid="{58C51DFB-5182-42CA-AF33-778D26059D69}"/>
    <cellStyle name="20% - Accent6 4_B" xfId="2822" xr:uid="{9F1750A9-7350-4BE2-82FD-52CDBEAC0960}"/>
    <cellStyle name="20% - Accent6 5" xfId="153" xr:uid="{00000000-0005-0000-0000-000098000000}"/>
    <cellStyle name="20% - Accent6 5 2" xfId="154" xr:uid="{00000000-0005-0000-0000-000099000000}"/>
    <cellStyle name="20% - Accent6 5 2 2" xfId="3576" xr:uid="{A353C819-3BDB-4EDF-A9D9-85968C8C7EEB}"/>
    <cellStyle name="20% - Accent6 5 2 3" xfId="2721" xr:uid="{5F116385-855D-40A2-9F0E-6F1EA27C9D13}"/>
    <cellStyle name="20% - Accent6 5 3" xfId="155" xr:uid="{00000000-0005-0000-0000-00009A000000}"/>
    <cellStyle name="20% - Accent6 5 3 2" xfId="3578" xr:uid="{6A2214C4-4532-4132-859D-4785948884BB}"/>
    <cellStyle name="20% - Accent6 5 3 3" xfId="2840" xr:uid="{36916FD9-5E47-4258-A7ED-F2C9C2C6FB41}"/>
    <cellStyle name="20% - Accent6 5 4" xfId="2857" xr:uid="{3B30997D-FE00-4936-A4E1-A7232CA49DA1}"/>
    <cellStyle name="20% - Accent6 5 5" xfId="2883" xr:uid="{24199D7F-AE07-4DF8-94EC-065BEC426D01}"/>
    <cellStyle name="20% - Accent6 5 6" xfId="3579" xr:uid="{B47E7286-BAF0-4D34-8EE9-A654D837D5AA}"/>
    <cellStyle name="20% - Accent6 5 7" xfId="3581" xr:uid="{3965AA51-5952-48AA-81CE-548AE700E965}"/>
    <cellStyle name="20% - Accent6 5 8" xfId="3574" xr:uid="{BD0375FA-ECA0-4561-A388-23E36415009C}"/>
    <cellStyle name="20% - Accent6 5_B" xfId="3582" xr:uid="{C45AF53C-E7C0-4F64-AF00-9C5B046DCFC4}"/>
    <cellStyle name="20% - Accent6 6" xfId="156" xr:uid="{00000000-0005-0000-0000-00009B000000}"/>
    <cellStyle name="20% - Accent6 6 2" xfId="157" xr:uid="{00000000-0005-0000-0000-00009C000000}"/>
    <cellStyle name="20% - Accent6 6 3" xfId="158" xr:uid="{00000000-0005-0000-0000-00009D000000}"/>
    <cellStyle name="20% - Colore 1" xfId="3583" xr:uid="{5A2EB0CF-840B-4774-825B-DA559CE375FA}"/>
    <cellStyle name="20% - Colore 1 2" xfId="5630" xr:uid="{65D7A523-8494-4910-A7F0-C82A0A689533}"/>
    <cellStyle name="20% - Colore 2" xfId="3586" xr:uid="{4EAE8CBA-2FF4-4EBF-AE2E-9A6B01F19D92}"/>
    <cellStyle name="20% - Colore 2 2" xfId="5631" xr:uid="{7FBA1EF4-83D9-4B7B-A13F-172E5BD97C96}"/>
    <cellStyle name="20% - Colore 3" xfId="3588" xr:uid="{A469F7F8-EE69-4866-9634-DE4698BF1C1F}"/>
    <cellStyle name="20% - Colore 3 2" xfId="5632" xr:uid="{7584401F-97D4-4866-A326-36A3842D3F57}"/>
    <cellStyle name="20% - Colore 4" xfId="3542" xr:uid="{49959C58-5DF2-435D-9D8D-72BEC0693BF5}"/>
    <cellStyle name="20% - Colore 4 2" xfId="5628" xr:uid="{2F1601BA-233B-431F-BA36-609682F92FFC}"/>
    <cellStyle name="20% - Colore 5" xfId="3589" xr:uid="{5C28000A-627A-47F8-8EEF-62AD3E32F7F3}"/>
    <cellStyle name="20% - Colore 5 2" xfId="5633" xr:uid="{5AB47F23-7837-42BB-A36B-CE7CE2996DC2}"/>
    <cellStyle name="20% - Colore 6" xfId="3591" xr:uid="{66F72EEE-99CC-4BFF-B694-A243A977F68C}"/>
    <cellStyle name="20% - Colore 6 2" xfId="5634" xr:uid="{40E13C93-6823-418B-A5ED-D40E0EF71ED4}"/>
    <cellStyle name="20% - Colore1" xfId="3594" xr:uid="{E0FC32BA-7488-457F-B448-A8B44FA8F50D}"/>
    <cellStyle name="20% - Colore2" xfId="3597" xr:uid="{5A940160-B263-4B3F-B2A0-867573928876}"/>
    <cellStyle name="20% - Colore3" xfId="3601" xr:uid="{926AC399-6697-4BAB-A7BB-AA9F2103E1D6}"/>
    <cellStyle name="20% - Colore4" xfId="3487" xr:uid="{A6F51DAE-7332-4C79-8894-F6409D3E0729}"/>
    <cellStyle name="20% - Colore5" xfId="3603" xr:uid="{9250CAFC-A69E-430C-A502-79DB1691B56B}"/>
    <cellStyle name="20% - Colore6" xfId="3605" xr:uid="{F327D10D-1C17-41B0-893D-6D3CEBB63798}"/>
    <cellStyle name="40 % – Poudarek1 2" xfId="159" xr:uid="{00000000-0005-0000-0000-00009E000000}"/>
    <cellStyle name="40 % – Poudarek1 2 2" xfId="160" xr:uid="{00000000-0005-0000-0000-00009F000000}"/>
    <cellStyle name="40 % – Poudarek1 2 2 2" xfId="3611" xr:uid="{7FC8098C-E085-4409-AC74-48D45B83755F}"/>
    <cellStyle name="40 % – Poudarek1 2 2 3" xfId="3062" xr:uid="{AD54309D-5775-4373-9F64-78B7C95BDBDE}"/>
    <cellStyle name="40 % – Poudarek1 2 3" xfId="161" xr:uid="{00000000-0005-0000-0000-0000A0000000}"/>
    <cellStyle name="40 % – Poudarek1 2 4" xfId="3608" xr:uid="{AF3B3D4D-0B0F-49B8-A77A-92A3AB548B69}"/>
    <cellStyle name="40 % – Poudarek1 3" xfId="162" xr:uid="{00000000-0005-0000-0000-0000A1000000}"/>
    <cellStyle name="40 % – Poudarek1 3 2" xfId="3616" xr:uid="{F6901D9C-CFE5-48B5-8448-8CD066BDD1EB}"/>
    <cellStyle name="40 % – Poudarek2 2" xfId="163" xr:uid="{00000000-0005-0000-0000-0000A2000000}"/>
    <cellStyle name="40 % – Poudarek2 2 2" xfId="164" xr:uid="{00000000-0005-0000-0000-0000A3000000}"/>
    <cellStyle name="40 % – Poudarek2 2 2 2" xfId="3619" xr:uid="{E996AE77-39C5-4DF5-930A-E47CE7FF719B}"/>
    <cellStyle name="40 % – Poudarek2 2 2 3" xfId="3181" xr:uid="{735600EC-6308-4CCC-A2E4-393A823B116B}"/>
    <cellStyle name="40 % – Poudarek2 2 3" xfId="165" xr:uid="{00000000-0005-0000-0000-0000A4000000}"/>
    <cellStyle name="40 % – Poudarek2 2 4" xfId="2869" xr:uid="{230924A9-C1AD-4941-9A0F-D0F6BF694EBA}"/>
    <cellStyle name="40 % – Poudarek2 3" xfId="166" xr:uid="{00000000-0005-0000-0000-0000A5000000}"/>
    <cellStyle name="40 % – Poudarek2 3 2" xfId="2892" xr:uid="{EE54049A-BA9B-4857-8074-708F0F361603}"/>
    <cellStyle name="40 % – Poudarek3 2" xfId="167" xr:uid="{00000000-0005-0000-0000-0000A6000000}"/>
    <cellStyle name="40 % – Poudarek3 2 2" xfId="168" xr:uid="{00000000-0005-0000-0000-0000A7000000}"/>
    <cellStyle name="40 % – Poudarek3 2 2 2" xfId="169" xr:uid="{00000000-0005-0000-0000-0000A8000000}"/>
    <cellStyle name="40 % – Poudarek3 2 2 2 2" xfId="2795" xr:uid="{48814266-1CF5-4F82-A120-68E79C7DB9F6}"/>
    <cellStyle name="40 % – Poudarek3 2 2 3" xfId="3273" xr:uid="{54B92804-D3BC-48A2-8D5D-1A487565406D}"/>
    <cellStyle name="40 % – Poudarek3 2 3" xfId="170" xr:uid="{00000000-0005-0000-0000-0000A9000000}"/>
    <cellStyle name="40 % – Poudarek3 2 3 2" xfId="3280" xr:uid="{D7B73E3B-C909-4CFC-882D-29A3FA4656DC}"/>
    <cellStyle name="40 % – Poudarek3 2 4" xfId="171" xr:uid="{00000000-0005-0000-0000-0000AA000000}"/>
    <cellStyle name="40 % – Poudarek3 2 4 2" xfId="3285" xr:uid="{611B2F92-ED10-43E6-B234-02269A028A51}"/>
    <cellStyle name="40 % – Poudarek3 2 5" xfId="3621" xr:uid="{26B22697-55FC-4948-93DB-60CF1E14CCCC}"/>
    <cellStyle name="40 % – Poudarek3 3" xfId="172" xr:uid="{00000000-0005-0000-0000-0000AB000000}"/>
    <cellStyle name="40 % – Poudarek3 3 2" xfId="2677" xr:uid="{C22EB78A-5D0F-4691-860A-F57CF5D1D913}"/>
    <cellStyle name="40 % – Poudarek4 2" xfId="173" xr:uid="{00000000-0005-0000-0000-0000AC000000}"/>
    <cellStyle name="40 % – Poudarek4 2 2" xfId="174" xr:uid="{00000000-0005-0000-0000-0000AD000000}"/>
    <cellStyle name="40 % – Poudarek4 2 2 2" xfId="175" xr:uid="{00000000-0005-0000-0000-0000AE000000}"/>
    <cellStyle name="40 % – Poudarek4 2 2 2 2" xfId="3628" xr:uid="{F5AA2A2B-F655-4E8C-986E-FADAB31686BB}"/>
    <cellStyle name="40 % – Poudarek4 2 2 3" xfId="3398" xr:uid="{A31D4140-F52A-4ED8-AFFC-1851ECE19A4A}"/>
    <cellStyle name="40 % – Poudarek4 2 3" xfId="176" xr:uid="{00000000-0005-0000-0000-0000AF000000}"/>
    <cellStyle name="40 % – Poudarek4 2 4" xfId="177" xr:uid="{00000000-0005-0000-0000-0000B0000000}"/>
    <cellStyle name="40 % – Poudarek4 2 5" xfId="3309" xr:uid="{0917BA10-8A41-48C5-B55D-D69DF2E92329}"/>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4 3 4" xfId="3316" xr:uid="{820E9939-EFCB-4D53-B885-E96F84309556}"/>
    <cellStyle name="40 % – Poudarek5 2" xfId="182" xr:uid="{00000000-0005-0000-0000-0000B5000000}"/>
    <cellStyle name="40 % – Poudarek5 2 2" xfId="183" xr:uid="{00000000-0005-0000-0000-0000B6000000}"/>
    <cellStyle name="40 % – Poudarek5 2 2 2" xfId="3629" xr:uid="{F4BF2F96-D8CA-4DE9-822C-54EAEDE07373}"/>
    <cellStyle name="40 % – Poudarek5 2 2 3" xfId="3512" xr:uid="{C847DE0A-CE74-4C9C-ABAC-142D78EE65D9}"/>
    <cellStyle name="40 % – Poudarek5 2 3" xfId="184" xr:uid="{00000000-0005-0000-0000-0000B7000000}"/>
    <cellStyle name="40 % – Poudarek5 2 4" xfId="3341" xr:uid="{C91A654E-2B5A-41B9-95BA-8FB2A90C810E}"/>
    <cellStyle name="40 % – Poudarek5 3" xfId="185" xr:uid="{00000000-0005-0000-0000-0000B8000000}"/>
    <cellStyle name="40 % – Poudarek5 3 2" xfId="3349" xr:uid="{AC67A05B-8A66-4C08-A366-429F9EE0646C}"/>
    <cellStyle name="40 % – Poudarek6 2" xfId="186" xr:uid="{00000000-0005-0000-0000-0000B9000000}"/>
    <cellStyle name="40 % – Poudarek6 2 2" xfId="187" xr:uid="{00000000-0005-0000-0000-0000BA000000}"/>
    <cellStyle name="40 % – Poudarek6 2 2 2" xfId="188" xr:uid="{00000000-0005-0000-0000-0000BB000000}"/>
    <cellStyle name="40 % – Poudarek6 2 2 3" xfId="2860" xr:uid="{28A4E33D-FE92-4916-9CE0-27C43BAC7C58}"/>
    <cellStyle name="40 % – Poudarek6 2 3" xfId="189" xr:uid="{00000000-0005-0000-0000-0000BC000000}"/>
    <cellStyle name="40 % – Poudarek6 2 4" xfId="190" xr:uid="{00000000-0005-0000-0000-0000BD000000}"/>
    <cellStyle name="40 % – Poudarek6 2 5" xfId="3377" xr:uid="{AC60F592-9834-4AAB-AC9A-F44E1C992095}"/>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 Poudarek6 3 6" xfId="3383" xr:uid="{AE26351A-5694-41EA-BCD2-EA1429C8270E}"/>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2 2" xfId="3632" xr:uid="{9C066743-5BDC-4715-A28B-76F3C75C7C02}"/>
    <cellStyle name="40% - Accent1 2 2 3" xfId="2852" xr:uid="{4C3329E1-5895-49AD-BA7B-07C40A16CF19}"/>
    <cellStyle name="40% - Accent1 2 3" xfId="203" xr:uid="{00000000-0005-0000-0000-0000CA000000}"/>
    <cellStyle name="40% - Accent1 2 3 2" xfId="2965" xr:uid="{65CD4905-0795-4401-BD93-F20A388F26DB}"/>
    <cellStyle name="40% - Accent1 2 3 3" xfId="3634" xr:uid="{781B2E55-02BB-4230-B0D5-3CED726A2484}"/>
    <cellStyle name="40% - Accent1 2 4" xfId="3008" xr:uid="{BD99D043-B388-4F20-8194-6C52EB87E8F6}"/>
    <cellStyle name="40% - Accent1 2 5" xfId="3363" xr:uid="{BBB9B05C-8321-45F9-8D99-8983AA1C5683}"/>
    <cellStyle name="40% - Accent1 2 6" xfId="3365" xr:uid="{7806901F-B095-46AA-B4F3-5F6833BFA9C5}"/>
    <cellStyle name="40% - Accent1 2 7" xfId="3368" xr:uid="{2D26D290-E9C1-4F1C-BD2E-D5A89ECFB18C}"/>
    <cellStyle name="40% - Accent1 2 8" xfId="3631" xr:uid="{5D0C9349-FEBB-4FE4-95F2-62C30A0A4D8F}"/>
    <cellStyle name="40% - Accent1 2_B" xfId="3636" xr:uid="{73B9492E-F8C4-47BB-BD61-ACB06475A6B5}"/>
    <cellStyle name="40% - Accent1 3" xfId="204" xr:uid="{00000000-0005-0000-0000-0000CB000000}"/>
    <cellStyle name="40% - Accent1 3 2" xfId="205" xr:uid="{00000000-0005-0000-0000-0000CC000000}"/>
    <cellStyle name="40% - Accent1 3 2 2" xfId="2797" xr:uid="{F655BCB4-94E9-47F5-BC49-40206EE22FCA}"/>
    <cellStyle name="40% - Accent1 3 2 3" xfId="2900" xr:uid="{73D21DE5-5CDF-48BB-A549-E023B6E385A8}"/>
    <cellStyle name="40% - Accent1 3 3" xfId="206" xr:uid="{00000000-0005-0000-0000-0000CD000000}"/>
    <cellStyle name="40% - Accent1 3 3 2" xfId="3106" xr:uid="{513698F3-1A51-4B04-B95B-FE1BCDB9B090}"/>
    <cellStyle name="40% - Accent1 3 3 3" xfId="3641" xr:uid="{00C70284-63B7-48B5-92BB-AAA08C6F45B9}"/>
    <cellStyle name="40% - Accent1 3 4" xfId="3040" xr:uid="{D70DD4AB-46A6-4D3E-ACC9-5E306062CB34}"/>
    <cellStyle name="40% - Accent1 3 5" xfId="3395" xr:uid="{DECBC100-E0B6-4999-8119-EAA3EB3A5201}"/>
    <cellStyle name="40% - Accent1 3 6" xfId="3264" xr:uid="{FF720B86-4B84-4666-9161-2D750106826C}"/>
    <cellStyle name="40% - Accent1 3 7" xfId="3401" xr:uid="{0DDDF055-8DFD-48BD-82AE-9EAD91C518F1}"/>
    <cellStyle name="40% - Accent1 3 8" xfId="3638" xr:uid="{A182504A-99DC-4F5E-A34E-0BFDD3876D91}"/>
    <cellStyle name="40% - Accent1 3_B" xfId="3642" xr:uid="{DAD02C24-A55E-485A-AB33-CC44821B6F71}"/>
    <cellStyle name="40% - Accent1 4" xfId="207" xr:uid="{00000000-0005-0000-0000-0000CE000000}"/>
    <cellStyle name="40% - Accent1 4 2" xfId="208" xr:uid="{00000000-0005-0000-0000-0000CF000000}"/>
    <cellStyle name="40% - Accent1 4 2 2" xfId="3644" xr:uid="{E200EC59-1869-4F28-B5F0-83ECC2515F31}"/>
    <cellStyle name="40% - Accent1 4 2 3" xfId="2909" xr:uid="{14D5D734-8F99-45BE-8276-95ECBC32FC20}"/>
    <cellStyle name="40% - Accent1 4 3" xfId="209" xr:uid="{00000000-0005-0000-0000-0000D0000000}"/>
    <cellStyle name="40% - Accent1 4 3 2" xfId="2711" xr:uid="{135BBCF8-BC27-4BD0-B5DE-B976A693B046}"/>
    <cellStyle name="40% - Accent1 4 3 3" xfId="3647" xr:uid="{2E921E12-C2F4-488F-8E73-B97225110234}"/>
    <cellStyle name="40% - Accent1 4 4" xfId="3075" xr:uid="{134B858D-8715-4356-8363-3D2027184641}"/>
    <cellStyle name="40% - Accent1 4 5" xfId="3648" xr:uid="{1A82240C-B164-4667-8E6C-5703593F2FC9}"/>
    <cellStyle name="40% - Accent1 4 6" xfId="3268" xr:uid="{4E295369-6029-4AEE-A5C2-219AD05D3860}"/>
    <cellStyle name="40% - Accent1 4 7" xfId="3552" xr:uid="{C35D1233-E6A2-4596-9419-C297161EA76D}"/>
    <cellStyle name="40% - Accent1 4 8" xfId="3116" xr:uid="{8DB592E7-6F0A-45B2-BE44-26055A8857FA}"/>
    <cellStyle name="40% - Accent1 4_B" xfId="3651" xr:uid="{D1129617-E037-433A-8CB4-DA57EC8ACAC3}"/>
    <cellStyle name="40% - Accent1 5" xfId="210" xr:uid="{00000000-0005-0000-0000-0000D1000000}"/>
    <cellStyle name="40% - Accent1 5 2" xfId="211" xr:uid="{00000000-0005-0000-0000-0000D2000000}"/>
    <cellStyle name="40% - Accent1 5 2 2" xfId="3655" xr:uid="{8A69E09E-CA40-475A-B97D-1D524C6874EC}"/>
    <cellStyle name="40% - Accent1 5 2 3" xfId="2921" xr:uid="{A48184DC-6D95-444D-B9F0-2168FD717C47}"/>
    <cellStyle name="40% - Accent1 5 3" xfId="212" xr:uid="{00000000-0005-0000-0000-0000D3000000}"/>
    <cellStyle name="40% - Accent1 5 3 2" xfId="3322" xr:uid="{64275400-9BC7-4E7D-8CF5-37BA9381CB46}"/>
    <cellStyle name="40% - Accent1 5 3 3" xfId="3656" xr:uid="{4A211227-2FEB-4017-99CB-DCBFE56A3630}"/>
    <cellStyle name="40% - Accent1 5 4" xfId="3658" xr:uid="{3D94C352-BF1B-44F6-AD00-5789FF7E7608}"/>
    <cellStyle name="40% - Accent1 5 5" xfId="2779" xr:uid="{3A4E1158-E6E2-45E0-84F2-0A1A8615CA0F}"/>
    <cellStyle name="40% - Accent1 5 6" xfId="2792" xr:uid="{40B61E72-6D80-4E75-B8D5-3C4664328C1F}"/>
    <cellStyle name="40% - Accent1 5 7" xfId="2816" xr:uid="{860A3E3E-847D-4BDA-A5DB-A85F64261FFD}"/>
    <cellStyle name="40% - Accent1 5 8" xfId="3118" xr:uid="{D3957525-B2E1-4061-897C-98B719B0A6D5}"/>
    <cellStyle name="40% - Accent1 5_B" xfId="3660" xr:uid="{DF53971F-762F-405E-929B-2AE555A23E45}"/>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2 2" xfId="3590" xr:uid="{B19B3A1E-2C18-4AFC-8C40-1678F00828E2}"/>
    <cellStyle name="40% - Accent2 2 2 2" xfId="3662" xr:uid="{44336132-9F14-4B62-894E-50D8D262A5DF}"/>
    <cellStyle name="40% - Accent2 2 3" xfId="3663" xr:uid="{EB3EFC48-667D-4641-8701-78F862DB387D}"/>
    <cellStyle name="40% - Accent2 2 3 2" xfId="3664" xr:uid="{8EB395DA-678A-44E9-8582-41A243FB5C87}"/>
    <cellStyle name="40% - Accent2 2 4" xfId="3129" xr:uid="{2928FE89-CE26-4D0D-98B0-3F0E305EB020}"/>
    <cellStyle name="40% - Accent2 2 5" xfId="3466" xr:uid="{8BACACA8-F0FE-4418-A1DE-D0499C6E9BD1}"/>
    <cellStyle name="40% - Accent2 2 6" xfId="3469" xr:uid="{13EF340F-7694-4B30-99F7-EC7F8508E215}"/>
    <cellStyle name="40% - Accent2 2 7" xfId="3471" xr:uid="{8FED242B-B805-4CC0-BF9C-2ECD02F47654}"/>
    <cellStyle name="40% - Accent2 2 8" xfId="2926" xr:uid="{2E28337F-9EE4-4256-8730-29EA13AE9D7F}"/>
    <cellStyle name="40% - Accent2 2 9" xfId="3661" xr:uid="{A86DB5AD-F286-476F-B223-FB76247602A1}"/>
    <cellStyle name="40% - Accent2 2_B" xfId="3592" xr:uid="{C0E328E0-59E4-476A-B31C-822C0640BAE7}"/>
    <cellStyle name="40% - Accent2 3" xfId="218" xr:uid="{00000000-0005-0000-0000-0000D9000000}"/>
    <cellStyle name="40% - Accent2 3 2" xfId="3671" xr:uid="{0F89EFD4-407F-47C4-93C1-DB0B446C4A02}"/>
    <cellStyle name="40% - Accent2 3 2 2" xfId="3673" xr:uid="{A125664C-171F-4872-8AC8-B72E9ACA5F1F}"/>
    <cellStyle name="40% - Accent2 3 3" xfId="3674" xr:uid="{45B3927C-932F-480D-A2ED-BE82F5C66432}"/>
    <cellStyle name="40% - Accent2 3 3 2" xfId="3677" xr:uid="{3EF43C55-75D2-4252-89A2-839A91FBD0C3}"/>
    <cellStyle name="40% - Accent2 3 4" xfId="3158" xr:uid="{6544B257-815C-466F-BD3B-02E15D0A9F86}"/>
    <cellStyle name="40% - Accent2 3 5" xfId="3496" xr:uid="{E87D8C2B-CB64-44CB-B955-9DD1E7E18333}"/>
    <cellStyle name="40% - Accent2 3 6" xfId="3502" xr:uid="{890BA497-2942-4642-A14E-DDD6964E1C62}"/>
    <cellStyle name="40% - Accent2 3 7" xfId="3506" xr:uid="{402FEDC4-3724-4475-980B-BCE8FDA58A4D}"/>
    <cellStyle name="40% - Accent2 3 8" xfId="3666" xr:uid="{AA25B816-E312-4034-B1E1-7ED0876AEB67}"/>
    <cellStyle name="40% - Accent2 3_B" xfId="3678" xr:uid="{53BA8EA0-24E5-4902-A031-52FCDD5FF1FA}"/>
    <cellStyle name="40% - Accent2 4" xfId="219" xr:uid="{00000000-0005-0000-0000-0000DA000000}"/>
    <cellStyle name="40% - Accent2 4 2" xfId="3136" xr:uid="{3BA8B7B1-7363-455F-AE97-5D8AEB50EC81}"/>
    <cellStyle name="40% - Accent2 4 2 2" xfId="3679" xr:uid="{0108D3A5-4DA0-4BC5-AA9B-C83E64EFF227}"/>
    <cellStyle name="40% - Accent2 4 3" xfId="3680" xr:uid="{C7BC899C-7BBA-4653-B255-6715D6D5F3AF}"/>
    <cellStyle name="40% - Accent2 4 3 2" xfId="3587" xr:uid="{015EC065-FD26-4B99-8BA6-3E772C4F1DC6}"/>
    <cellStyle name="40% - Accent2 4 4" xfId="3199" xr:uid="{A4D66FF0-C9D2-47E4-8415-5879409F2AA8}"/>
    <cellStyle name="40% - Accent2 4 5" xfId="3682" xr:uid="{1C6D2A1E-D557-48C8-8B92-7AAFE73CACE3}"/>
    <cellStyle name="40% - Accent2 4 6" xfId="3685" xr:uid="{F0DBB09D-0367-48D8-A5F5-677400647151}"/>
    <cellStyle name="40% - Accent2 4 7" xfId="3688" xr:uid="{776B5D7E-F6D4-4E8B-AAF3-7972BA3A1A7A}"/>
    <cellStyle name="40% - Accent2 4 8" xfId="2698" xr:uid="{350C4FA1-AF1D-4923-A650-DB534C0DAA39}"/>
    <cellStyle name="40% - Accent2 4_B" xfId="3690" xr:uid="{2044B116-2ECD-456D-81C0-778625A437C1}"/>
    <cellStyle name="40% - Accent2 5" xfId="220" xr:uid="{00000000-0005-0000-0000-0000DB000000}"/>
    <cellStyle name="40% - Accent2 5 2" xfId="3143" xr:uid="{B7E1A913-4AF9-43CE-A27A-73B7C68C2A56}"/>
    <cellStyle name="40% - Accent2 5 2 2" xfId="3691" xr:uid="{57362539-AB9B-45F2-B5B9-784AC474F845}"/>
    <cellStyle name="40% - Accent2 5 3" xfId="3693" xr:uid="{547601CC-56C9-4888-97EC-03FF9A285314}"/>
    <cellStyle name="40% - Accent2 5 3 2" xfId="3694" xr:uid="{83CDDBBB-A94B-4D10-A461-8A939F40334D}"/>
    <cellStyle name="40% - Accent2 5 4" xfId="3696" xr:uid="{13C341AC-4C38-429C-B8AE-E586F638D00A}"/>
    <cellStyle name="40% - Accent2 5 5" xfId="2837" xr:uid="{6001D9B8-3ABA-4B66-9ADF-94B1E07B49CA}"/>
    <cellStyle name="40% - Accent2 5 6" xfId="3698" xr:uid="{B0CB66CC-AFEF-4642-886A-1125FEE49D57}"/>
    <cellStyle name="40% - Accent2 5 7" xfId="3703" xr:uid="{3A3CF641-A203-4B0C-ACC8-C223317CCC6E}"/>
    <cellStyle name="40% - Accent2 5 8" xfId="3141" xr:uid="{B9EF7BBB-4B3F-46E0-A0FE-F4EC582F912D}"/>
    <cellStyle name="40% - Accent2 5_B" xfId="3706" xr:uid="{8F12E34F-9703-4491-9A5E-0C5CECFE5780}"/>
    <cellStyle name="40% - Accent2 6" xfId="221" xr:uid="{00000000-0005-0000-0000-0000DC000000}"/>
    <cellStyle name="40% - Accent3 1" xfId="222" xr:uid="{00000000-0005-0000-0000-0000DD000000}"/>
    <cellStyle name="40% - Accent3 2" xfId="223" xr:uid="{00000000-0005-0000-0000-0000DE000000}"/>
    <cellStyle name="40% - Accent3 2 10" xfId="3575" xr:uid="{F756C256-EF64-41B3-A188-A4AE38079DC0}"/>
    <cellStyle name="40% - Accent3 2 2" xfId="3707" xr:uid="{AE1E7714-561D-4BF2-A282-ECA5186EDA60}"/>
    <cellStyle name="40% - Accent3 2 2 2" xfId="2935" xr:uid="{79400FC2-975D-42F4-A217-CF806FA4DC2F}"/>
    <cellStyle name="40% - Accent3 2 3" xfId="3210" xr:uid="{93D3CDD9-0A73-4A74-810E-719A20942FA5}"/>
    <cellStyle name="40% - Accent3 2 3 2" xfId="3709" xr:uid="{A8790282-32FE-4D7B-9070-8DF73E9615E4}"/>
    <cellStyle name="40% - Accent3 2 4" xfId="3231" xr:uid="{726C94B6-36FD-4BC6-B357-371C98722C3F}"/>
    <cellStyle name="40% - Accent3 2 5" xfId="2705" xr:uid="{5169FAD7-6B6A-44F8-9CFB-AC9FFD0E0795}"/>
    <cellStyle name="40% - Accent3 2 6" xfId="3558" xr:uid="{B98064CA-3ADE-4F97-BE6A-214887E4C121}"/>
    <cellStyle name="40% - Accent3 2 7" xfId="3560" xr:uid="{BB78E8C8-F7E1-4396-8904-7FE66FE26940}"/>
    <cellStyle name="40% - Accent3 2 8" xfId="3565" xr:uid="{7ABC2148-8EB3-4549-8DAD-1AB793EE307B}"/>
    <cellStyle name="40% - Accent3 2 9" xfId="3568" xr:uid="{BB3AE0BA-5912-4834-9058-DF36C7283BB2}"/>
    <cellStyle name="40% - Accent3 2_B" xfId="3657" xr:uid="{B8CA69E8-51A2-4671-990B-83BCD90F7E0D}"/>
    <cellStyle name="40% - Accent3 3" xfId="224" xr:uid="{00000000-0005-0000-0000-0000DF000000}"/>
    <cellStyle name="40% - Accent3 3 2" xfId="3711" xr:uid="{258C3737-20E8-4D7E-8614-685DAADD560B}"/>
    <cellStyle name="40% - Accent3 3 2 2" xfId="3714" xr:uid="{FF7FDB77-327A-4683-ACDF-1BA3517F9170}"/>
    <cellStyle name="40% - Accent3 3 3" xfId="2669" xr:uid="{82F9C71D-5563-451D-8996-FF58C7D115F6}"/>
    <cellStyle name="40% - Accent3 3 3 2" xfId="3630" xr:uid="{7DF66EA8-1EAF-4CCD-AD5C-DF098FFEDD28}"/>
    <cellStyle name="40% - Accent3 3 4" xfId="2724" xr:uid="{B969AD61-23EF-4E92-80E8-209D4420AA83}"/>
    <cellStyle name="40% - Accent3 3 5" xfId="2719" xr:uid="{086F0CF4-07D6-42F4-A0C9-2D3A9EB1D552}"/>
    <cellStyle name="40% - Accent3 3 6" xfId="2839" xr:uid="{28C236D6-1965-46D6-A8A9-5EE9BA835264}"/>
    <cellStyle name="40% - Accent3 3 7" xfId="2855" xr:uid="{877DA509-8648-4358-B233-D811A086FB05}"/>
    <cellStyle name="40% - Accent3 3 8" xfId="3710" xr:uid="{9858185B-89E9-46A7-A893-CEB1633E403E}"/>
    <cellStyle name="40% - Accent3 3_B" xfId="3715" xr:uid="{5214B74D-7304-4A3D-898B-7E502A65E379}"/>
    <cellStyle name="40% - Accent3 4" xfId="225" xr:uid="{00000000-0005-0000-0000-0000E0000000}"/>
    <cellStyle name="40% - Accent3 4 2" xfId="3167" xr:uid="{1182559C-703E-485B-804C-CABD26907683}"/>
    <cellStyle name="40% - Accent3 4 2 2" xfId="3716" xr:uid="{2065EEA4-40B0-412C-ABAF-84AD2D157E8C}"/>
    <cellStyle name="40% - Accent3 4 3" xfId="3718" xr:uid="{4179FD48-EFD4-417D-B90D-C581C3CEE64D}"/>
    <cellStyle name="40% - Accent3 4 3 2" xfId="3722" xr:uid="{4FE1D84B-7E73-4F02-9B13-83FFE23254B4}"/>
    <cellStyle name="40% - Accent3 4 4" xfId="2684" xr:uid="{4E8A8C9B-AEFD-4E83-BDE4-4200582A9662}"/>
    <cellStyle name="40% - Accent3 4 5" xfId="3723" xr:uid="{6688C464-C823-4CAD-BF27-1972439EE4DD}"/>
    <cellStyle name="40% - Accent3 4 6" xfId="3729" xr:uid="{6B5CB87E-C17C-4F56-AC49-C1C6B16C8D46}"/>
    <cellStyle name="40% - Accent3 4 7" xfId="3730" xr:uid="{10D25C4F-59F3-4A0D-A9B3-EBC005151CA0}"/>
    <cellStyle name="40% - Accent3 4 8" xfId="3165" xr:uid="{B1ED76BB-14FF-419D-8614-E30E5992B5D6}"/>
    <cellStyle name="40% - Accent3 4_B" xfId="2948" xr:uid="{459219E7-F1A3-4C69-8267-C43462B66490}"/>
    <cellStyle name="40% - Accent3 5" xfId="226" xr:uid="{00000000-0005-0000-0000-0000E1000000}"/>
    <cellStyle name="40% - Accent3 5 2" xfId="3180" xr:uid="{26B38E27-BCF1-4506-9A7C-408CEE9EC2EE}"/>
    <cellStyle name="40% - Accent3 5 2 2" xfId="3735" xr:uid="{82985315-BAC3-4D64-A52D-44112EEEA6B6}"/>
    <cellStyle name="40% - Accent3 5 3" xfId="3738" xr:uid="{3A30D91A-E584-4610-B2F4-4856ED2A2F1D}"/>
    <cellStyle name="40% - Accent3 5 3 2" xfId="3739" xr:uid="{F3AB444F-7297-4AED-B55E-4676C38B0043}"/>
    <cellStyle name="40% - Accent3 5 4" xfId="3740" xr:uid="{A5299F71-94CF-44DC-9EAB-D15A2C5050A8}"/>
    <cellStyle name="40% - Accent3 5 5" xfId="3741" xr:uid="{D15D0A40-30EA-43E4-8406-AF143B48B696}"/>
    <cellStyle name="40% - Accent3 5 6" xfId="3742" xr:uid="{3D2A08E6-461C-44B4-8917-146DF06F1B59}"/>
    <cellStyle name="40% - Accent3 5 7" xfId="3743" xr:uid="{45DD34A1-91D8-4B79-8622-108F326A68CC}"/>
    <cellStyle name="40% - Accent3 5 8" xfId="3173" xr:uid="{F8CEFC55-C0B7-4E87-B052-01B23E8F18DC}"/>
    <cellStyle name="40% - Accent3 5_B" xfId="2986" xr:uid="{99AA5429-865F-4E71-B77C-82718C168696}"/>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10" xfId="3577" xr:uid="{55FC116D-F0DE-4E68-BF96-6BC3F2F0872B}"/>
    <cellStyle name="40% - Accent4 2 2" xfId="232" xr:uid="{00000000-0005-0000-0000-0000E7000000}"/>
    <cellStyle name="40% - Accent4 2 2 2" xfId="3751" xr:uid="{19D48835-6A0F-4398-B502-DEAC61963E7F}"/>
    <cellStyle name="40% - Accent4 2 2 3" xfId="3747" xr:uid="{DC32197A-AD77-4695-9F1C-86C951BBD133}"/>
    <cellStyle name="40% - Accent4 2 3" xfId="233" xr:uid="{00000000-0005-0000-0000-0000E8000000}"/>
    <cellStyle name="40% - Accent4 2 3 2" xfId="2782" xr:uid="{C1E69B1A-C178-4015-88AB-3B5DCD8053DB}"/>
    <cellStyle name="40% - Accent4 2 3 3" xfId="3224" xr:uid="{CEB96DA7-09E8-4E5E-8DFE-18C93CC8806F}"/>
    <cellStyle name="40% - Accent4 2 4" xfId="3755" xr:uid="{B5268FEF-98F2-4227-8E5E-8468BD39B732}"/>
    <cellStyle name="40% - Accent4 2 5" xfId="3757" xr:uid="{4F3BF085-87A2-42DC-86CD-C1C2E3F88667}"/>
    <cellStyle name="40% - Accent4 2 6" xfId="3759" xr:uid="{0E13D8F1-539A-4E47-9546-86C9A784C6BE}"/>
    <cellStyle name="40% - Accent4 2 7" xfId="3623" xr:uid="{52560FB0-918E-4DB5-A7F3-61E2E7B8D1CA}"/>
    <cellStyle name="40% - Accent4 2 8" xfId="3760" xr:uid="{E799F6D4-6322-4DE6-B510-40CC02DC0AC7}"/>
    <cellStyle name="40% - Accent4 2 9" xfId="3761" xr:uid="{877F190D-459C-4649-8D82-768727B69BD3}"/>
    <cellStyle name="40% - Accent4 2_B" xfId="3762" xr:uid="{1C1BD196-D2EE-447B-A5C2-EFE25067BFAE}"/>
    <cellStyle name="40% - Accent4 3" xfId="234" xr:uid="{00000000-0005-0000-0000-0000E9000000}"/>
    <cellStyle name="40% - Accent4 3 2" xfId="235" xr:uid="{00000000-0005-0000-0000-0000EA000000}"/>
    <cellStyle name="40% - Accent4 3 2 2" xfId="2682" xr:uid="{E0819692-587F-4C16-AFEC-8EC08A7B1D2A}"/>
    <cellStyle name="40% - Accent4 3 2 3" xfId="3765" xr:uid="{30CCC461-E74E-42D3-8E1D-917EF08495D5}"/>
    <cellStyle name="40% - Accent4 3 3" xfId="236" xr:uid="{00000000-0005-0000-0000-0000EB000000}"/>
    <cellStyle name="40% - Accent4 3 3 2" xfId="3769" xr:uid="{532D508A-E188-403A-9E49-CE31F7502D91}"/>
    <cellStyle name="40% - Accent4 3 3 3" xfId="3767" xr:uid="{7CBEF121-3D7C-4587-AA04-77046E148F08}"/>
    <cellStyle name="40% - Accent4 3 4" xfId="3776" xr:uid="{8CED5376-62F3-4EF4-8CA6-221049C8BC7D}"/>
    <cellStyle name="40% - Accent4 3 5" xfId="3777" xr:uid="{45B737EC-5F82-4B90-88C0-3B57E20F7E2D}"/>
    <cellStyle name="40% - Accent4 3 6" xfId="3779" xr:uid="{7C6FA80E-D27F-4179-AAEA-6FDD2728E030}"/>
    <cellStyle name="40% - Accent4 3 7" xfId="3780" xr:uid="{B22E370D-2B48-4FA1-ADC0-4DEBD8B1E452}"/>
    <cellStyle name="40% - Accent4 3 8" xfId="3763" xr:uid="{774A0545-50CE-4370-AA75-6B8C34A45DAA}"/>
    <cellStyle name="40% - Accent4 3_B" xfId="3783" xr:uid="{457809DC-043B-4B79-8A89-A7FB24F6AD8F}"/>
    <cellStyle name="40% - Accent4 4" xfId="237" xr:uid="{00000000-0005-0000-0000-0000EC000000}"/>
    <cellStyle name="40% - Accent4 4 2" xfId="238" xr:uid="{00000000-0005-0000-0000-0000ED000000}"/>
    <cellStyle name="40% - Accent4 4 2 2" xfId="3788" xr:uid="{47267EAF-536C-469D-9684-2D0E395D4551}"/>
    <cellStyle name="40% - Accent4 4 2 3" xfId="3748" xr:uid="{95DC0C07-824B-4946-A4C7-989D826DFEBD}"/>
    <cellStyle name="40% - Accent4 4 3" xfId="239" xr:uid="{00000000-0005-0000-0000-0000EE000000}"/>
    <cellStyle name="40% - Accent4 4 3 2" xfId="2957" xr:uid="{072B1A15-048C-4731-8AA8-67E2AEB88E91}"/>
    <cellStyle name="40% - Accent4 4 3 3" xfId="3790" xr:uid="{62EDA063-6CC1-4CF6-8C72-24EA16C88B8F}"/>
    <cellStyle name="40% - Accent4 4 4" xfId="3791" xr:uid="{CB65D3F9-30DA-4D24-B6BA-9EE63505F51D}"/>
    <cellStyle name="40% - Accent4 4 5" xfId="3792" xr:uid="{3438AD66-4D2F-4D85-81AE-CD2FB077F4A1}"/>
    <cellStyle name="40% - Accent4 4 6" xfId="3607" xr:uid="{2A29510A-A137-4CD2-9883-F85FD841F791}"/>
    <cellStyle name="40% - Accent4 4 7" xfId="3612" xr:uid="{3AFEFDB4-CA01-4FC3-924B-552544CD3583}"/>
    <cellStyle name="40% - Accent4 4 8" xfId="3746" xr:uid="{B423C5A3-FAE5-4581-9B01-66C9C9FE478A}"/>
    <cellStyle name="40% - Accent4 4_B" xfId="3795" xr:uid="{8BB4DE03-5C16-4F2C-98D4-80AEC6CC1DBF}"/>
    <cellStyle name="40% - Accent4 5" xfId="240" xr:uid="{00000000-0005-0000-0000-0000EF000000}"/>
    <cellStyle name="40% - Accent4 5 2" xfId="241" xr:uid="{00000000-0005-0000-0000-0000F0000000}"/>
    <cellStyle name="40% - Accent4 5 2 2" xfId="3798" xr:uid="{7B25B653-8D42-401B-80D1-56DD832D76D9}"/>
    <cellStyle name="40% - Accent4 5 2 3" xfId="2783" xr:uid="{E38CFF2F-8071-4A60-B4B0-7D19FFDD5426}"/>
    <cellStyle name="40% - Accent4 5 3" xfId="242" xr:uid="{00000000-0005-0000-0000-0000F1000000}"/>
    <cellStyle name="40% - Accent4 5 3 2" xfId="3097" xr:uid="{248EF1A7-1972-4E0C-B7F0-C8A825FD6E14}"/>
    <cellStyle name="40% - Accent4 5 3 3" xfId="2813" xr:uid="{E03D4E75-252C-4006-8A04-4DA13D1FE521}"/>
    <cellStyle name="40% - Accent4 5 4" xfId="2749" xr:uid="{2C57FB88-96C1-4DBE-A59B-02CD30593080}"/>
    <cellStyle name="40% - Accent4 5 5" xfId="2704" xr:uid="{1A0E749E-E1FC-4DEF-B373-FEE49C53015F}"/>
    <cellStyle name="40% - Accent4 5 6" xfId="2877" xr:uid="{87297127-80FA-471C-BE25-E2F824D02C59}"/>
    <cellStyle name="40% - Accent4 5 7" xfId="2888" xr:uid="{EEAE3307-51E6-42B5-97EA-C29196FBFC0B}"/>
    <cellStyle name="40% - Accent4 5 8" xfId="3223" xr:uid="{A4942613-7302-4B9D-9815-D90774C7C54E}"/>
    <cellStyle name="40% - Accent4 5_B" xfId="3802" xr:uid="{669C28B5-4063-47B7-8F81-279E660A5DFB}"/>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2 2" xfId="3806" xr:uid="{BE54868C-14EF-4C0E-84EF-6FAF86429060}"/>
    <cellStyle name="40% - Accent5 2 2 3" xfId="3804" xr:uid="{11691FDF-4AAB-432E-8B6B-6A513CC91124}"/>
    <cellStyle name="40% - Accent5 2 3" xfId="251" xr:uid="{00000000-0005-0000-0000-0000FA000000}"/>
    <cellStyle name="40% - Accent5 2 3 2" xfId="3809" xr:uid="{E89A04CB-BB48-4A2B-A4F9-278F887946E4}"/>
    <cellStyle name="40% - Accent5 2 3 3" xfId="3808" xr:uid="{80C10735-D919-4474-A48D-60EA1E697778}"/>
    <cellStyle name="40% - Accent5 2 4" xfId="3814" xr:uid="{D252BB3F-800E-498E-86E4-69F3099FB14F}"/>
    <cellStyle name="40% - Accent5 2 5" xfId="3815" xr:uid="{12DB8F8B-A6CC-4A71-AC24-EB220F17DF99}"/>
    <cellStyle name="40% - Accent5 2 6" xfId="3816" xr:uid="{C19966D1-551C-4CC6-AC0B-10A9A036EA92}"/>
    <cellStyle name="40% - Accent5 2 7" xfId="3817" xr:uid="{252B4461-B9B9-4251-87A4-E4342E2DB606}"/>
    <cellStyle name="40% - Accent5 2 8" xfId="3803" xr:uid="{9F8F66C2-F170-49CD-B7D3-07D3D5C90381}"/>
    <cellStyle name="40% - Accent5 2_B" xfId="3820" xr:uid="{EAE99735-4180-4F97-839A-30C2DF25EB3C}"/>
    <cellStyle name="40% - Accent5 3" xfId="252" xr:uid="{00000000-0005-0000-0000-0000FB000000}"/>
    <cellStyle name="40% - Accent5 3 2" xfId="253" xr:uid="{00000000-0005-0000-0000-0000FC000000}"/>
    <cellStyle name="40% - Accent5 3 2 2" xfId="2841" xr:uid="{820B1559-7B5C-4ECF-BF78-8A91C171C3C4}"/>
    <cellStyle name="40% - Accent5 3 2 3" xfId="3596" xr:uid="{3EC0AA23-A65C-4CE6-8162-F9EB2C7C4D42}"/>
    <cellStyle name="40% - Accent5 3 3" xfId="254" xr:uid="{00000000-0005-0000-0000-0000FD000000}"/>
    <cellStyle name="40% - Accent5 3 3 2" xfId="3822" xr:uid="{8C44B1F7-95B5-4C53-A9E9-7426F000793F}"/>
    <cellStyle name="40% - Accent5 3 3 3" xfId="3600" xr:uid="{8B1E8135-893B-48E1-BC7A-818930A0EEF1}"/>
    <cellStyle name="40% - Accent5 3 4" xfId="3486" xr:uid="{519D7E7F-579F-4A16-8AD0-D3B77A62C629}"/>
    <cellStyle name="40% - Accent5 3 5" xfId="3602" xr:uid="{39CBCC63-D30D-42E1-B9E4-17F2F5F4C91A}"/>
    <cellStyle name="40% - Accent5 3 6" xfId="3604" xr:uid="{0C496932-9443-485D-8934-24FD5297F836}"/>
    <cellStyle name="40% - Accent5 3 7" xfId="2862" xr:uid="{53865B81-874C-401F-9455-615504329E73}"/>
    <cellStyle name="40% - Accent5 3 8" xfId="3821" xr:uid="{45C532E7-C97B-4951-9242-3D8AF788AA25}"/>
    <cellStyle name="40% - Accent5 3_B" xfId="3823" xr:uid="{863F4F5B-8D9F-4CEC-AB6A-330117DFABFB}"/>
    <cellStyle name="40% - Accent5 4" xfId="255" xr:uid="{00000000-0005-0000-0000-0000FE000000}"/>
    <cellStyle name="40% - Accent5 4 2" xfId="256" xr:uid="{00000000-0005-0000-0000-0000FF000000}"/>
    <cellStyle name="40% - Accent5 4 2 2" xfId="3824" xr:uid="{B1421506-2D24-40AC-ABCB-7255932B9C37}"/>
    <cellStyle name="40% - Accent5 4 2 3" xfId="2681" xr:uid="{459CBF57-22CB-41BA-A01F-268DFB5A7276}"/>
    <cellStyle name="40% - Accent5 4 3" xfId="257" xr:uid="{00000000-0005-0000-0000-000000010000}"/>
    <cellStyle name="40% - Accent5 4 3 2" xfId="3831" xr:uid="{DE93FC47-A52B-4B45-BFD9-7D57D3761EF4}"/>
    <cellStyle name="40% - Accent5 4 3 3" xfId="3830" xr:uid="{4ECB583C-BA43-4C24-BBBB-FF960EEAB3E4}"/>
    <cellStyle name="40% - Accent5 4 4" xfId="3833" xr:uid="{42C71CB6-7C45-4DA0-B196-E5E3AE76CAA4}"/>
    <cellStyle name="40% - Accent5 4 5" xfId="3835" xr:uid="{1A75428F-E73E-43E6-9D7B-59D9ECD05ABF}"/>
    <cellStyle name="40% - Accent5 4 6" xfId="3836" xr:uid="{363B8D92-05B5-4D5D-AB7F-96353B30CEAC}"/>
    <cellStyle name="40% - Accent5 4 7" xfId="3837" xr:uid="{50DD6B02-8683-4220-A0A1-D81B06360D7E}"/>
    <cellStyle name="40% - Accent5 4 8" xfId="3764" xr:uid="{965B8311-DE3F-4067-9C08-C999573BC2BD}"/>
    <cellStyle name="40% - Accent5 4_B" xfId="3839" xr:uid="{191B725B-5A09-46FB-AB90-9CBD1CABAA7C}"/>
    <cellStyle name="40% - Accent5 5" xfId="258" xr:uid="{00000000-0005-0000-0000-000001010000}"/>
    <cellStyle name="40% - Accent5 5 2" xfId="259" xr:uid="{00000000-0005-0000-0000-000002010000}"/>
    <cellStyle name="40% - Accent5 5 2 2" xfId="3841" xr:uid="{8D2FA232-2DD5-4AAF-887F-3003B3A05D6C}"/>
    <cellStyle name="40% - Accent5 5 2 3" xfId="3768" xr:uid="{E5173A28-74B5-4D24-BF48-CDB5669FECB5}"/>
    <cellStyle name="40% - Accent5 5 3" xfId="260" xr:uid="{00000000-0005-0000-0000-000003010000}"/>
    <cellStyle name="40% - Accent5 5 3 2" xfId="3845" xr:uid="{19806E00-F0FD-4109-A586-7688871F9E45}"/>
    <cellStyle name="40% - Accent5 5 3 3" xfId="3844" xr:uid="{A22469D4-912E-43D0-9717-4253870BFA1C}"/>
    <cellStyle name="40% - Accent5 5 4" xfId="3846" xr:uid="{BC739B9D-95F8-4996-917D-664FB3AFF7D2}"/>
    <cellStyle name="40% - Accent5 5 5" xfId="3847" xr:uid="{39DB1F17-E2AC-44D4-A545-057BE1246659}"/>
    <cellStyle name="40% - Accent5 5 6" xfId="3848" xr:uid="{93A68DAB-30A0-47E5-A0D7-92400035458F}"/>
    <cellStyle name="40% - Accent5 5 7" xfId="3849" xr:uid="{E81E9432-921E-47B9-A313-0D884525D39C}"/>
    <cellStyle name="40% - Accent5 5 8" xfId="3766" xr:uid="{CE40F652-BCE3-4596-B9B1-E6276BF1514A}"/>
    <cellStyle name="40% - Accent5 5_B" xfId="3852" xr:uid="{5D63B22E-BA18-4ECE-89CC-4B27F38B460C}"/>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2 2" xfId="3257" xr:uid="{30AA88F5-1DE1-43F8-90B0-245F34094949}"/>
    <cellStyle name="40% - Accent6 2 2 3" xfId="3650" xr:uid="{6FF0ED97-BA2E-4210-92C6-64C4CA581452}"/>
    <cellStyle name="40% - Accent6 2 3" xfId="269" xr:uid="{00000000-0005-0000-0000-00000C010000}"/>
    <cellStyle name="40% - Accent6 2 3 2" xfId="3286" xr:uid="{2AEA39C9-587A-4675-8EC0-97E21C5185D0}"/>
    <cellStyle name="40% - Accent6 2 3 3" xfId="3267" xr:uid="{E8902872-2115-4D36-B63E-F45524854465}"/>
    <cellStyle name="40% - Accent6 2 4" xfId="3555" xr:uid="{5C201A04-D3C5-46F5-AEC1-DB4F5302CCD4}"/>
    <cellStyle name="40% - Accent6 2 5" xfId="3857" xr:uid="{C61D87B3-EDC5-497E-A5A8-530DA89198E8}"/>
    <cellStyle name="40% - Accent6 2 6" xfId="3859" xr:uid="{3DF1C9B3-5E55-4E4F-A0CA-CB90AA698237}"/>
    <cellStyle name="40% - Accent6 2 7" xfId="3862" xr:uid="{221BD5D5-058E-4C0E-B259-AA62C24167B5}"/>
    <cellStyle name="40% - Accent6 2 8" xfId="3854" xr:uid="{EE0BEFCB-63F1-4511-BC60-0E5B402556E1}"/>
    <cellStyle name="40% - Accent6 2_B" xfId="3863" xr:uid="{D07B84C4-3E68-4EE2-B307-098103F546EC}"/>
    <cellStyle name="40% - Accent6 3" xfId="270" xr:uid="{00000000-0005-0000-0000-00000D010000}"/>
    <cellStyle name="40% - Accent6 3 2" xfId="271" xr:uid="{00000000-0005-0000-0000-00000E010000}"/>
    <cellStyle name="40% - Accent6 3 2 2" xfId="3387" xr:uid="{5D7094FD-8BE3-4ED3-BE9E-267A3EFFFEFF}"/>
    <cellStyle name="40% - Accent6 3 2 3" xfId="2777" xr:uid="{C5BE1783-ADB2-44B8-B194-7554C1976C45}"/>
    <cellStyle name="40% - Accent6 3 3" xfId="272" xr:uid="{00000000-0005-0000-0000-00000F010000}"/>
    <cellStyle name="40% - Accent6 3 3 2" xfId="3415" xr:uid="{276BCEB3-5D05-477A-8B30-3DAA4641F135}"/>
    <cellStyle name="40% - Accent6 3 3 3" xfId="2791" xr:uid="{CC175F3D-84B8-4176-B733-801E3C1D56B2}"/>
    <cellStyle name="40% - Accent6 3 4" xfId="2820" xr:uid="{1F5753C6-7DC1-4427-BA60-3E8828FD8D2F}"/>
    <cellStyle name="40% - Accent6 3 5" xfId="2827" xr:uid="{556F684C-8B25-492B-884B-94CB4837C8EE}"/>
    <cellStyle name="40% - Accent6 3 6" xfId="2844" xr:uid="{790087F3-295B-4360-8613-2A3243579A70}"/>
    <cellStyle name="40% - Accent6 3 7" xfId="2879" xr:uid="{E0D11F8C-E498-459B-B84E-7422D00509F3}"/>
    <cellStyle name="40% - Accent6 3 8" xfId="3865" xr:uid="{B417ACC0-A4E7-456F-9C37-57F3D6B9A0FA}"/>
    <cellStyle name="40% - Accent6 3_B" xfId="3868" xr:uid="{BB249E28-80BB-474F-9799-1573D7521F95}"/>
    <cellStyle name="40% - Accent6 4" xfId="273" xr:uid="{00000000-0005-0000-0000-000010010000}"/>
    <cellStyle name="40% - Accent6 4 2" xfId="274" xr:uid="{00000000-0005-0000-0000-000011010000}"/>
    <cellStyle name="40% - Accent6 4 2 2" xfId="3476" xr:uid="{63A728E3-420B-4FEB-A76F-8FADEE68CDA3}"/>
    <cellStyle name="40% - Accent6 4 2 3" xfId="3785" xr:uid="{CFB44E41-4BAD-4BF4-A574-D4DF0AE9BEFB}"/>
    <cellStyle name="40% - Accent6 4 3" xfId="275" xr:uid="{00000000-0005-0000-0000-000012010000}"/>
    <cellStyle name="40% - Accent6 4 3 2" xfId="3523" xr:uid="{C52AF523-69CD-41BC-93B1-CD4FF29D0A43}"/>
    <cellStyle name="40% - Accent6 4 3 3" xfId="3869" xr:uid="{69242952-5CF0-45CB-AF51-69D7701619B1}"/>
    <cellStyle name="40% - Accent6 4 4" xfId="3871" xr:uid="{AD967F24-79B7-4224-A346-77CC30D086E9}"/>
    <cellStyle name="40% - Accent6 4 5" xfId="3633" xr:uid="{6E982C0A-CAD1-4226-BCB1-32B195742D17}"/>
    <cellStyle name="40% - Accent6 4 6" xfId="3872" xr:uid="{B7BE8B56-3C46-426F-9630-321E197D9079}"/>
    <cellStyle name="40% - Accent6 4 7" xfId="3585" xr:uid="{208CD5AE-5BD5-4EBB-8DD6-D0AB9320DC92}"/>
    <cellStyle name="40% - Accent6 4 8" xfId="3752" xr:uid="{A92F7914-2508-471E-B627-56306A06992C}"/>
    <cellStyle name="40% - Accent6 4_B" xfId="3875" xr:uid="{737A80DE-0931-453E-9731-970966027352}"/>
    <cellStyle name="40% - Accent6 5" xfId="276" xr:uid="{00000000-0005-0000-0000-000013010000}"/>
    <cellStyle name="40% - Accent6 5 2" xfId="277" xr:uid="{00000000-0005-0000-0000-000014010000}"/>
    <cellStyle name="40% - Accent6 5 2 2" xfId="3571" xr:uid="{2F63A4DA-2720-442B-831C-1E9753D916F8}"/>
    <cellStyle name="40% - Accent6 5 2 3" xfId="2956" xr:uid="{7E6EBB33-02F3-4C31-9DB0-79F879027B2C}"/>
    <cellStyle name="40% - Accent6 5 3" xfId="278" xr:uid="{00000000-0005-0000-0000-000015010000}"/>
    <cellStyle name="40% - Accent6 5 3 2" xfId="3580" xr:uid="{A43B1802-C355-42AC-A954-DA0F690E7964}"/>
    <cellStyle name="40% - Accent6 5 3 3" xfId="2959" xr:uid="{8124222A-A261-4B42-A46A-D3905A84CBAE}"/>
    <cellStyle name="40% - Accent6 5 4" xfId="2962" xr:uid="{935424AB-F4CC-48D0-A256-A6AB9C601D47}"/>
    <cellStyle name="40% - Accent6 5 5" xfId="2966" xr:uid="{3922E9D3-A45B-42C5-A9D0-B5964900EB50}"/>
    <cellStyle name="40% - Accent6 5 6" xfId="2968" xr:uid="{F584134A-7B6E-4702-A86A-615F725695CD}"/>
    <cellStyle name="40% - Accent6 5 7" xfId="3876" xr:uid="{860768E7-9D94-49C5-9FFA-ECAC3F021B75}"/>
    <cellStyle name="40% - Accent6 5 8" xfId="3789" xr:uid="{8E7B7842-9FC9-47A9-859E-756AA8911183}"/>
    <cellStyle name="40% - Accent6 5_B" xfId="3881" xr:uid="{6FE93D58-B11B-48F3-BB68-412E5E873835}"/>
    <cellStyle name="40% - Accent6 6" xfId="279" xr:uid="{00000000-0005-0000-0000-000016010000}"/>
    <cellStyle name="40% - Accent6 6 2" xfId="280" xr:uid="{00000000-0005-0000-0000-000017010000}"/>
    <cellStyle name="40% - Accent6 6 3" xfId="281" xr:uid="{00000000-0005-0000-0000-000018010000}"/>
    <cellStyle name="40% - Colore 1" xfId="3887" xr:uid="{26D1D431-2A9F-42ED-8726-FE7FF7100533}"/>
    <cellStyle name="40% - Colore 1 2" xfId="5665" xr:uid="{62109B6C-8E00-410B-A65B-0E7802E68906}"/>
    <cellStyle name="40% - Colore 2" xfId="3889" xr:uid="{65FB378F-A957-4087-8D42-8DFB5B353382}"/>
    <cellStyle name="40% - Colore 2 2" xfId="5666" xr:uid="{F3AD097F-3D93-4393-AB44-1587C707D724}"/>
    <cellStyle name="40% - Colore 3" xfId="3421" xr:uid="{EF9711E0-912B-4B6D-A520-A76E3542D4D0}"/>
    <cellStyle name="40% - Colore 3 2" xfId="5607" xr:uid="{F9ACC63F-B47C-4E5D-9B6B-F55B656BAF97}"/>
    <cellStyle name="40% - Colore 4" xfId="3453" xr:uid="{EA391C3C-009B-4C36-A44F-6BC08A80D887}"/>
    <cellStyle name="40% - Colore 4 2" xfId="5618" xr:uid="{9FECF928-2A59-4138-B61A-609F174845A6}"/>
    <cellStyle name="40% - Colore 5" xfId="3016" xr:uid="{59238486-22A5-4300-A522-2338910E3D77}"/>
    <cellStyle name="40% - Colore 5 2" xfId="5581" xr:uid="{08F0319D-7420-4121-AD29-1E52B2CEBB45}"/>
    <cellStyle name="40% - Colore 6" xfId="3490" xr:uid="{F9A7E93D-39B7-4D26-82C1-0183646815B8}"/>
    <cellStyle name="40% - Colore 6 2" xfId="5623" xr:uid="{07C3A69F-9EE7-4CDF-B37D-C4A34F4B2E89}"/>
    <cellStyle name="40% - Colore1" xfId="3892" xr:uid="{30984D31-50FA-493B-8456-C85972B8B37C}"/>
    <cellStyle name="40% - Colore2" xfId="2950" xr:uid="{04462510-6DB8-4968-B20D-5C037D95AD5D}"/>
    <cellStyle name="40% - Colore3" xfId="3894" xr:uid="{721F32D6-8906-4574-A3A7-E6651D3FBAD2}"/>
    <cellStyle name="40% - Colore4" xfId="3896" xr:uid="{AB2E9F07-707B-496D-A18C-BDF54E8B2AE3}"/>
    <cellStyle name="40% - Colore5" xfId="3898" xr:uid="{68475DC2-A928-4FC1-9887-D368C55E0601}"/>
    <cellStyle name="40% - Colore6" xfId="3899" xr:uid="{493BCF02-375E-4712-82A5-9195296FF604}"/>
    <cellStyle name="60 % – Poudarek1 2" xfId="282" xr:uid="{00000000-0005-0000-0000-000019010000}"/>
    <cellStyle name="60 % – Poudarek1 2 2" xfId="283" xr:uid="{00000000-0005-0000-0000-00001A010000}"/>
    <cellStyle name="60 % – Poudarek1 2 2 2" xfId="3905" xr:uid="{DBD27A14-A0C5-4288-B4CE-D24A9CDEB56F}"/>
    <cellStyle name="60 % – Poudarek1 2 2 3" xfId="3904" xr:uid="{27E63681-ECFF-4B19-B82F-D4DA5B5C655A}"/>
    <cellStyle name="60 % – Poudarek1 2 3" xfId="3906" xr:uid="{68357882-73ED-41E6-9A1B-54C786E4CF79}"/>
    <cellStyle name="60 % – Poudarek1 2 4" xfId="3903" xr:uid="{0D3ED8CF-8EEB-486A-9666-1F5D110DD18A}"/>
    <cellStyle name="60 % – Poudarek1 3" xfId="3171" xr:uid="{7375077E-5E00-42F7-87ED-DF6A6C26DC20}"/>
    <cellStyle name="60 % – Poudarek2 2" xfId="284" xr:uid="{00000000-0005-0000-0000-00001B010000}"/>
    <cellStyle name="60 % – Poudarek2 2 2" xfId="285" xr:uid="{00000000-0005-0000-0000-00001C010000}"/>
    <cellStyle name="60 % – Poudarek2 2 2 2" xfId="3659" xr:uid="{FFA2F859-237D-4E80-A791-036A591FC412}"/>
    <cellStyle name="60 % – Poudarek2 2 3" xfId="3909" xr:uid="{9ED70472-9186-4BBA-97F4-52E2354B2676}"/>
    <cellStyle name="60 % – Poudarek2 2 4" xfId="3908" xr:uid="{3ADF2F92-61BA-4867-82B2-805FBA116CB0}"/>
    <cellStyle name="60 % – Poudarek2 3" xfId="3178" xr:uid="{66FDA36D-FFC4-4DB7-9C73-B65834B05AB6}"/>
    <cellStyle name="60 % – Poudarek3 2" xfId="286" xr:uid="{00000000-0005-0000-0000-00001D010000}"/>
    <cellStyle name="60 % – Poudarek3 2 2" xfId="287" xr:uid="{00000000-0005-0000-0000-00001E010000}"/>
    <cellStyle name="60 % – Poudarek3 2 2 2" xfId="3858" xr:uid="{2798229B-70AD-42CD-A4B8-F2B8C2B73691}"/>
    <cellStyle name="60 % – Poudarek3 2 2 3" xfId="3705" xr:uid="{1C3E42F4-5149-4020-AA64-DD454411F290}"/>
    <cellStyle name="60 % – Poudarek3 2 3" xfId="288" xr:uid="{00000000-0005-0000-0000-00001F010000}"/>
    <cellStyle name="60 % – Poudarek3 2 3 2" xfId="3912" xr:uid="{41C4513E-2492-47BC-B53E-2E92D4CE5E5E}"/>
    <cellStyle name="60 % – Poudarek3 2 4" xfId="3910" xr:uid="{F8807265-37E1-4CDD-817C-2E5B9B834719}"/>
    <cellStyle name="60 % – Poudarek3 3" xfId="3618" xr:uid="{C48BB465-F924-47FB-9E88-7FA0D16F36DC}"/>
    <cellStyle name="60 % – Poudarek4 2" xfId="289" xr:uid="{00000000-0005-0000-0000-000020010000}"/>
    <cellStyle name="60 % – Poudarek4 2 2" xfId="290" xr:uid="{00000000-0005-0000-0000-000021010000}"/>
    <cellStyle name="60 % – Poudarek4 2 2 2" xfId="2985" xr:uid="{97280D5F-671E-42BF-B72D-69DA523B6F66}"/>
    <cellStyle name="60 % – Poudarek4 2 3" xfId="291" xr:uid="{00000000-0005-0000-0000-000022010000}"/>
    <cellStyle name="60 % – Poudarek4 2 3 2" xfId="3915" xr:uid="{FABABD3F-9B6A-42F9-9619-3F0975A7610C}"/>
    <cellStyle name="60 % – Poudarek4 2 4" xfId="3913" xr:uid="{6D114FF0-7F3F-437D-96CE-2D16E1C4DA51}"/>
    <cellStyle name="60 % – Poudarek4 3" xfId="3917" xr:uid="{E4723B19-25BF-4A9A-A17B-38FD3C06153C}"/>
    <cellStyle name="60 % – Poudarek5 2" xfId="292" xr:uid="{00000000-0005-0000-0000-000023010000}"/>
    <cellStyle name="60 % – Poudarek5 2 2" xfId="293" xr:uid="{00000000-0005-0000-0000-000024010000}"/>
    <cellStyle name="60 % – Poudarek5 2 2 2" xfId="3801" xr:uid="{247BDCDB-994D-47CA-A7C1-831E27867A0D}"/>
    <cellStyle name="60 % – Poudarek5 2 3" xfId="294" xr:uid="{00000000-0005-0000-0000-000025010000}"/>
    <cellStyle name="60 % – Poudarek5 2 4" xfId="3920" xr:uid="{57F1D267-BC27-48BA-9A0B-85E68D330641}"/>
    <cellStyle name="60 % – Poudarek5 3" xfId="3923" xr:uid="{3F34BF51-2437-452B-8553-E7D2424C4B65}"/>
    <cellStyle name="60 % – Poudarek6 2" xfId="295" xr:uid="{00000000-0005-0000-0000-000026010000}"/>
    <cellStyle name="60 % – Poudarek6 2 2" xfId="296" xr:uid="{00000000-0005-0000-0000-000027010000}"/>
    <cellStyle name="60 % – Poudarek6 2 2 2" xfId="3851" xr:uid="{41397854-3359-4AEF-B611-D2516FAE6895}"/>
    <cellStyle name="60 % – Poudarek6 2 3" xfId="297" xr:uid="{00000000-0005-0000-0000-000028010000}"/>
    <cellStyle name="60 % – Poudarek6 2 4" xfId="3928" xr:uid="{A13BB183-EC5E-4766-9288-C4FE4E4C350D}"/>
    <cellStyle name="60 % – Poudarek6 3" xfId="298" xr:uid="{00000000-0005-0000-0000-000029010000}"/>
    <cellStyle name="60 % – Poudarek6 3 2" xfId="299" xr:uid="{00000000-0005-0000-0000-00002A010000}"/>
    <cellStyle name="60 % – Poudarek6 3 3" xfId="3930" xr:uid="{DA39831D-14AF-4EB8-A271-8ED188EBD445}"/>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2 2" xfId="3396" xr:uid="{CCA8D09B-9318-4EC9-88A1-CBDAE3195DD3}"/>
    <cellStyle name="60% - Accent1 2 2 3" xfId="3391" xr:uid="{D2895382-4786-4C5D-A05D-30AEA3CF8177}"/>
    <cellStyle name="60% - Accent1 2 3" xfId="305" xr:uid="{00000000-0005-0000-0000-000030010000}"/>
    <cellStyle name="60% - Accent1 2 3 2" xfId="3649" xr:uid="{298A2D7E-4C87-4F5A-A440-9F66FA2939AA}"/>
    <cellStyle name="60% - Accent1 2 3 3" xfId="3853" xr:uid="{1B0D8E03-566A-45E7-9677-DF3D51055A25}"/>
    <cellStyle name="60% - Accent1 2 4" xfId="3864" xr:uid="{9CBF2795-1466-48B0-BEB6-702694FB47C5}"/>
    <cellStyle name="60% - Accent1 2 5" xfId="3750" xr:uid="{F24566F1-407A-4626-8154-37EFC3273ACE}"/>
    <cellStyle name="60% - Accent1 2 6" xfId="3797" xr:uid="{E5DEA4C2-72F2-44E3-ADB5-E3789225431F}"/>
    <cellStyle name="60% - Accent1 3" xfId="306" xr:uid="{00000000-0005-0000-0000-000031010000}"/>
    <cellStyle name="60% - Accent1 3 2" xfId="307" xr:uid="{00000000-0005-0000-0000-000032010000}"/>
    <cellStyle name="60% - Accent1 3 2 2" xfId="3498" xr:uid="{AC063AED-B56E-408A-A961-49DE7FA18527}"/>
    <cellStyle name="60% - Accent1 3 2 3" xfId="3494" xr:uid="{9016E147-255B-4B9B-AD69-653995A82C87}"/>
    <cellStyle name="60% - Accent1 3 3" xfId="308" xr:uid="{00000000-0005-0000-0000-000033010000}"/>
    <cellStyle name="60% - Accent1 3 3 2" xfId="3684" xr:uid="{9CA3CD41-652C-49C9-AF39-1F3CF2917507}"/>
    <cellStyle name="60% - Accent1 3 3 3" xfId="3939" xr:uid="{35AF0983-77FC-4C69-BA99-06464A9AC019}"/>
    <cellStyle name="60% - Accent1 3 4" xfId="3932" xr:uid="{942E607E-BFDC-4C70-9501-0B9A9AF6D1B6}"/>
    <cellStyle name="60% - Accent1 4" xfId="309" xr:uid="{00000000-0005-0000-0000-000034010000}"/>
    <cellStyle name="60% - Accent1 4 2" xfId="310" xr:uid="{00000000-0005-0000-0000-000035010000}"/>
    <cellStyle name="60% - Accent1 4 2 2" xfId="2720" xr:uid="{86521B9F-BD17-4C74-BA74-64BCB2075DD8}"/>
    <cellStyle name="60% - Accent1 4 2 3" xfId="3573" xr:uid="{B8567E70-8ABC-444A-81C9-7A40E17AA23E}"/>
    <cellStyle name="60% - Accent1 4 3" xfId="311" xr:uid="{00000000-0005-0000-0000-000036010000}"/>
    <cellStyle name="60% - Accent1 4 3 2" xfId="3726" xr:uid="{0038DD56-8B49-448B-8E4C-6C8BC75A9438}"/>
    <cellStyle name="60% - Accent1 4 3 3" xfId="3942" xr:uid="{372B80AF-E6AA-43A5-A08D-34B9935BABD9}"/>
    <cellStyle name="60% - Accent1 4 4" xfId="3940" xr:uid="{7EE911FD-2D14-4F5A-8836-22D2FD00C8B8}"/>
    <cellStyle name="60% - Accent1 5" xfId="312" xr:uid="{00000000-0005-0000-0000-000037010000}"/>
    <cellStyle name="60% - Accent1 5 2" xfId="313" xr:uid="{00000000-0005-0000-0000-000038010000}"/>
    <cellStyle name="60% - Accent1 5 2 2" xfId="3778" xr:uid="{27F5D865-5737-4119-B84A-50BE30DF0B2A}"/>
    <cellStyle name="60% - Accent1 5 2 3" xfId="3943" xr:uid="{6CBBF087-5E03-4DDB-9688-6819E7208582}"/>
    <cellStyle name="60% - Accent1 5 3" xfId="314" xr:uid="{00000000-0005-0000-0000-000039010000}"/>
    <cellStyle name="60% - Accent1 5 3 2" xfId="3793" xr:uid="{0526BFB5-5412-4B30-AB66-27EDE231DDAE}"/>
    <cellStyle name="60% - Accent1 5 3 3" xfId="3944" xr:uid="{2B2D8205-A78D-499D-9051-483F56D6CB93}"/>
    <cellStyle name="60% - Accent1 5 4" xfId="2796" xr:uid="{5208B4A1-EB2C-4758-B87A-75CE2AD7A2D4}"/>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2 2" xfId="3947" xr:uid="{23C850C0-843E-4460-AFB3-F4A84852E042}"/>
    <cellStyle name="60% - Accent2 2 2 3" xfId="3946" xr:uid="{CF5B5FA0-AA15-4DCD-B39E-DBAF6E10394E}"/>
    <cellStyle name="60% - Accent2 2 3" xfId="323" xr:uid="{00000000-0005-0000-0000-000042010000}"/>
    <cellStyle name="60% - Accent2 2 3 2" xfId="3950" xr:uid="{B278524E-B0F2-4F2D-B620-82FF08FDE65C}"/>
    <cellStyle name="60% - Accent2 2 3 3" xfId="3949" xr:uid="{E59C086E-8D3C-43C5-ADC0-2BCC9CC1528F}"/>
    <cellStyle name="60% - Accent2 2 4" xfId="3951" xr:uid="{EF108C0E-40D5-41C1-9C4A-677992314726}"/>
    <cellStyle name="60% - Accent2 2 5" xfId="3093" xr:uid="{7E16CBB5-FF84-419F-B598-9FD5B62F694C}"/>
    <cellStyle name="60% - Accent2 3" xfId="324" xr:uid="{00000000-0005-0000-0000-000043010000}"/>
    <cellStyle name="60% - Accent2 3 2" xfId="325" xr:uid="{00000000-0005-0000-0000-000044010000}"/>
    <cellStyle name="60% - Accent2 3 2 2" xfId="3885" xr:uid="{B51C644B-E4B5-4D62-AD1D-9AB18EB84CD2}"/>
    <cellStyle name="60% - Accent2 3 2 3" xfId="3953" xr:uid="{AE210215-F072-4AED-BA5A-6E2979603B0D}"/>
    <cellStyle name="60% - Accent2 3 3" xfId="326" xr:uid="{00000000-0005-0000-0000-000045010000}"/>
    <cellStyle name="60% - Accent2 3 3 2" xfId="3956" xr:uid="{498343DB-42A9-4961-876A-081E5AD11619}"/>
    <cellStyle name="60% - Accent2 3 3 3" xfId="3955" xr:uid="{B92847FC-C5D6-461E-A9E9-22885A4A91BC}"/>
    <cellStyle name="60% - Accent2 3 4" xfId="3099" xr:uid="{3FFD17F9-8347-4C4F-8CB8-76C6932FF524}"/>
    <cellStyle name="60% - Accent2 4" xfId="327" xr:uid="{00000000-0005-0000-0000-000046010000}"/>
    <cellStyle name="60% - Accent2 4 2" xfId="328" xr:uid="{00000000-0005-0000-0000-000047010000}"/>
    <cellStyle name="60% - Accent2 4 2 2" xfId="3958" xr:uid="{6D688F72-2AB7-42CF-99BF-D95D6A6F34AC}"/>
    <cellStyle name="60% - Accent2 4 2 3" xfId="3957" xr:uid="{65014550-9EAD-45D6-9A1A-C28704E46B26}"/>
    <cellStyle name="60% - Accent2 4 3" xfId="329" xr:uid="{00000000-0005-0000-0000-000048010000}"/>
    <cellStyle name="60% - Accent2 4 3 2" xfId="2756" xr:uid="{1638245D-E7DA-479D-89AF-8BD54707652F}"/>
    <cellStyle name="60% - Accent2 4 3 3" xfId="3959" xr:uid="{2CC92C6F-5BE2-40E0-8B0F-2F289E4D00D3}"/>
    <cellStyle name="60% - Accent2 4 4" xfId="3102" xr:uid="{D5CE5CBD-96BD-497F-8A17-C6B5DA32AB63}"/>
    <cellStyle name="60% - Accent2 5" xfId="330" xr:uid="{00000000-0005-0000-0000-000049010000}"/>
    <cellStyle name="60% - Accent2 5 2" xfId="331" xr:uid="{00000000-0005-0000-0000-00004A010000}"/>
    <cellStyle name="60% - Accent2 5 2 2" xfId="3964" xr:uid="{B64FB08F-009A-4C87-AE33-57583C00DB1C}"/>
    <cellStyle name="60% - Accent2 5 2 3" xfId="3962" xr:uid="{878E45DB-5350-4B7E-B057-E539E6847ACD}"/>
    <cellStyle name="60% - Accent2 5 3" xfId="332" xr:uid="{00000000-0005-0000-0000-00004B010000}"/>
    <cellStyle name="60% - Accent2 5 3 2" xfId="3969" xr:uid="{3A063FAB-18DF-4AA2-85E8-0A7B87C0D329}"/>
    <cellStyle name="60% - Accent2 5 3 3" xfId="3967" xr:uid="{E7D3710B-2749-48A2-8F73-F3D1D3DAF49B}"/>
    <cellStyle name="60% - Accent2 5 4" xfId="3105" xr:uid="{5656A414-E2FB-44DE-AAC4-D37ED155C20F}"/>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2 2" xfId="3975" xr:uid="{A078401B-572B-4C2E-B1CA-31D5F554A37E}"/>
    <cellStyle name="60% - Accent3 2 2 3" xfId="3971" xr:uid="{FF274FA9-1557-44AA-8A96-73B3D94EDBBA}"/>
    <cellStyle name="60% - Accent3 2 3" xfId="341" xr:uid="{00000000-0005-0000-0000-000054010000}"/>
    <cellStyle name="60% - Accent3 2 3 2" xfId="3437" xr:uid="{BE6C5893-6309-4845-B381-79A7CC4963C8}"/>
    <cellStyle name="60% - Accent3 2 3 3" xfId="2715" xr:uid="{94E9C466-0A84-4D11-9715-AC5BABAE2196}"/>
    <cellStyle name="60% - Accent3 2 4" xfId="3977" xr:uid="{34DFB210-13A3-44A1-8C81-080AABAF7DA2}"/>
    <cellStyle name="60% - Accent3 2 5" xfId="3787" xr:uid="{96B7ACE4-787F-4266-BE73-1BB8FBAF24ED}"/>
    <cellStyle name="60% - Accent3 2 6" xfId="2770" xr:uid="{BED79A09-25AE-4D29-A183-86A3BA83D54E}"/>
    <cellStyle name="60% - Accent3 3" xfId="342" xr:uid="{00000000-0005-0000-0000-000055010000}"/>
    <cellStyle name="60% - Accent3 3 2" xfId="343" xr:uid="{00000000-0005-0000-0000-000056010000}"/>
    <cellStyle name="60% - Accent3 3 2 2" xfId="3979" xr:uid="{E78BAD0D-0065-44A3-A0E5-9DF44299495A}"/>
    <cellStyle name="60% - Accent3 3 2 3" xfId="3978" xr:uid="{64B33A76-215C-4D0D-ACD9-83790B762954}"/>
    <cellStyle name="60% - Accent3 3 3" xfId="344" xr:uid="{00000000-0005-0000-0000-000057010000}"/>
    <cellStyle name="60% - Accent3 3 3 2" xfId="2944" xr:uid="{6F669CA9-37D1-4529-BC94-59FC953E4AE7}"/>
    <cellStyle name="60% - Accent3 3 3 3" xfId="2942" xr:uid="{06C83995-658E-436D-BB54-B30477F47E4D}"/>
    <cellStyle name="60% - Accent3 3 4" xfId="3119" xr:uid="{68D4F5C3-4480-4ABA-8DF3-C58EEB7C9929}"/>
    <cellStyle name="60% - Accent3 4" xfId="345" xr:uid="{00000000-0005-0000-0000-000058010000}"/>
    <cellStyle name="60% - Accent3 4 2" xfId="346" xr:uid="{00000000-0005-0000-0000-000059010000}"/>
    <cellStyle name="60% - Accent3 4 2 2" xfId="3986" xr:uid="{D3244D7F-7526-47E6-8E1C-CFEDCCA36A19}"/>
    <cellStyle name="60% - Accent3 4 2 3" xfId="3982" xr:uid="{69E01365-36B8-4582-A42A-1F3168649B0E}"/>
    <cellStyle name="60% - Accent3 4 3" xfId="347" xr:uid="{00000000-0005-0000-0000-00005A010000}"/>
    <cellStyle name="60% - Accent3 4 3 2" xfId="2982" xr:uid="{A18D68DF-6A9E-4866-ACF0-363EAD78EBCC}"/>
    <cellStyle name="60% - Accent3 4 3 3" xfId="2977" xr:uid="{4F4FA763-D4A3-4E1D-A10F-ABC32F485EC5}"/>
    <cellStyle name="60% - Accent3 4 4" xfId="3123" xr:uid="{51AD8D55-2BB4-4B40-8B5A-9650385B940D}"/>
    <cellStyle name="60% - Accent3 5" xfId="348" xr:uid="{00000000-0005-0000-0000-00005B010000}"/>
    <cellStyle name="60% - Accent3 5 2" xfId="349" xr:uid="{00000000-0005-0000-0000-00005C010000}"/>
    <cellStyle name="60% - Accent3 5 2 2" xfId="3990" xr:uid="{515FC5BC-E567-4C87-A87D-5BE50CE4CEDB}"/>
    <cellStyle name="60% - Accent3 5 2 3" xfId="3988" xr:uid="{04CF2FB8-34EC-4704-9082-1B13EA5D3806}"/>
    <cellStyle name="60% - Accent3 5 3" xfId="350" xr:uid="{00000000-0005-0000-0000-00005D010000}"/>
    <cellStyle name="60% - Accent3 5 3 2" xfId="3021" xr:uid="{B3C6F973-7977-4F62-BEA1-142C1BDD29E9}"/>
    <cellStyle name="60% - Accent3 5 3 3" xfId="3013" xr:uid="{392C3657-3483-47E5-8022-F4F6CAD5E6E7}"/>
    <cellStyle name="60% - Accent3 5 4" xfId="3125" xr:uid="{1CCD4F66-A4D3-415B-B5B3-07455003924B}"/>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2 2" xfId="3044" xr:uid="{9CC2D9EB-5CDD-4762-88D3-A6A303075299}"/>
    <cellStyle name="60% - Accent4 2 2 3" xfId="3992" xr:uid="{CD09DCF9-7BF9-4963-AC22-75D719A8FE68}"/>
    <cellStyle name="60% - Accent4 2 3" xfId="359" xr:uid="{00000000-0005-0000-0000-000066010000}"/>
    <cellStyle name="60% - Accent4 2 3 2" xfId="3162" xr:uid="{C80E5F65-FF8F-4336-B750-6607F725BB54}"/>
    <cellStyle name="60% - Accent4 2 3 3" xfId="3994" xr:uid="{3C22B229-B8F5-4C1E-BC39-7D5FE1E39CC8}"/>
    <cellStyle name="60% - Accent4 2 4" xfId="3995" xr:uid="{21404788-0377-4FA2-A0F0-ECCF01106B82}"/>
    <cellStyle name="60% - Accent4 2 5" xfId="3147" xr:uid="{2D2DC895-251D-443A-A70D-2C2A99509251}"/>
    <cellStyle name="60% - Accent4 3" xfId="360" xr:uid="{00000000-0005-0000-0000-000067010000}"/>
    <cellStyle name="60% - Accent4 3 2" xfId="361" xr:uid="{00000000-0005-0000-0000-000068010000}"/>
    <cellStyle name="60% - Accent4 3 2 2" xfId="3998" xr:uid="{826035CC-9A25-4744-9023-FE886DA1C8EF}"/>
    <cellStyle name="60% - Accent4 3 2 3" xfId="3996" xr:uid="{49E9B80C-3C7E-44BF-8F59-4A03C351F423}"/>
    <cellStyle name="60% - Accent4 3 3" xfId="362" xr:uid="{00000000-0005-0000-0000-000069010000}"/>
    <cellStyle name="60% - Accent4 3 3 2" xfId="3088" xr:uid="{35BC2C82-0922-41EE-9B60-59B3D6312668}"/>
    <cellStyle name="60% - Accent4 3 3 3" xfId="3083" xr:uid="{F49A8F4A-A2B9-4453-81E8-E076B1C2BA1E}"/>
    <cellStyle name="60% - Accent4 3 4" xfId="2737" xr:uid="{082A5B1A-9724-406B-8FE0-3227ECABD943}"/>
    <cellStyle name="60% - Accent4 4" xfId="363" xr:uid="{00000000-0005-0000-0000-00006A010000}"/>
    <cellStyle name="60% - Accent4 4 2" xfId="364" xr:uid="{00000000-0005-0000-0000-00006B010000}"/>
    <cellStyle name="60% - Accent4 4 2 2" xfId="2897" xr:uid="{CF0D4A8F-40C8-45B0-A68E-9A1CAFB1B8A1}"/>
    <cellStyle name="60% - Accent4 4 2 3" xfId="3637" xr:uid="{877AFB8E-FCCE-4743-AB4D-7FF6E0EF74F9}"/>
    <cellStyle name="60% - Accent4 4 3" xfId="365" xr:uid="{00000000-0005-0000-0000-00006C010000}"/>
    <cellStyle name="60% - Accent4 4 3 2" xfId="2907" xr:uid="{A374A55C-0269-432C-B4EB-14522A11608D}"/>
    <cellStyle name="60% - Accent4 4 3 3" xfId="3114" xr:uid="{E3839CD9-0993-4D4D-AA95-E6EC8D464D00}"/>
    <cellStyle name="60% - Accent4 4 4" xfId="3151" xr:uid="{94D55D21-0336-4D97-92A3-10E451448793}"/>
    <cellStyle name="60% - Accent4 5" xfId="366" xr:uid="{00000000-0005-0000-0000-00006D010000}"/>
    <cellStyle name="60% - Accent4 5 2" xfId="367" xr:uid="{00000000-0005-0000-0000-00006E010000}"/>
    <cellStyle name="60% - Accent4 5 2 2" xfId="3669" xr:uid="{B65887CF-5A0C-4D00-8940-62AB04CD3C4B}"/>
    <cellStyle name="60% - Accent4 5 2 3" xfId="3668" xr:uid="{98F7A30E-0588-4945-8E8D-9AC494009052}"/>
    <cellStyle name="60% - Accent4 5 3" xfId="368" xr:uid="{00000000-0005-0000-0000-00006F010000}"/>
    <cellStyle name="60% - Accent4 5 3 2" xfId="3133" xr:uid="{658DE5A5-0F6C-45F2-8751-D2FC28E946AF}"/>
    <cellStyle name="60% - Accent4 5 3 3" xfId="2699" xr:uid="{F9440A83-8504-4331-97C3-A8D6458E9BE0}"/>
    <cellStyle name="60% - Accent4 5 4" xfId="3152" xr:uid="{407D7641-0B66-413E-AA4A-DE3F6AC12288}"/>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2 2" xfId="4003" xr:uid="{E5B665CD-3EE9-4A99-96AB-F9E770F572BC}"/>
    <cellStyle name="60% - Accent5 2 2 3" xfId="3620" xr:uid="{E2308406-443F-429F-979E-E119C0F94483}"/>
    <cellStyle name="60% - Accent5 2 3" xfId="377" xr:uid="{00000000-0005-0000-0000-000078010000}"/>
    <cellStyle name="60% - Accent5 2 3 2" xfId="4006" xr:uid="{21BAFC9F-D1CA-4B7F-8F49-80111B0D70FD}"/>
    <cellStyle name="60% - Accent5 2 3 3" xfId="4004" xr:uid="{29D87654-8A06-43E0-9843-517FE0572FEA}"/>
    <cellStyle name="60% - Accent5 2 4" xfId="3182" xr:uid="{8A9DD292-DE1B-4178-B0A7-E51846E4CA70}"/>
    <cellStyle name="60% - Accent5 3" xfId="378" xr:uid="{00000000-0005-0000-0000-000079010000}"/>
    <cellStyle name="60% - Accent5 3 2" xfId="379" xr:uid="{00000000-0005-0000-0000-00007A010000}"/>
    <cellStyle name="60% - Accent5 3 2 2" xfId="4009" xr:uid="{DE9B64FA-4954-4F18-8565-71B7CCBD15F6}"/>
    <cellStyle name="60% - Accent5 3 2 3" xfId="3919" xr:uid="{768B7155-8463-4F4D-BEE8-EFC9C3D4C1C9}"/>
    <cellStyle name="60% - Accent5 3 3" xfId="380" xr:uid="{00000000-0005-0000-0000-00007B010000}"/>
    <cellStyle name="60% - Accent5 3 3 2" xfId="3051" xr:uid="{9E8B56B7-7D51-4A89-8BF6-27550F801172}"/>
    <cellStyle name="60% - Accent5 3 3 3" xfId="3205" xr:uid="{E5673B44-2541-4099-904E-4B9BB73EF2AF}"/>
    <cellStyle name="60% - Accent5 3 4" xfId="3188" xr:uid="{01322582-6E03-49F4-A63C-B3531AEE38C2}"/>
    <cellStyle name="60% - Accent5 4" xfId="381" xr:uid="{00000000-0005-0000-0000-00007C010000}"/>
    <cellStyle name="60% - Accent5 4 2" xfId="382" xr:uid="{00000000-0005-0000-0000-00007D010000}"/>
    <cellStyle name="60% - Accent5 4 2 2" xfId="4010" xr:uid="{AA469207-466D-475D-99F3-195A241C7B9F}"/>
    <cellStyle name="60% - Accent5 4 2 3" xfId="3926" xr:uid="{B3F54782-8372-4043-BE6E-EFFA76807E31}"/>
    <cellStyle name="60% - Accent5 4 3" xfId="383" xr:uid="{00000000-0005-0000-0000-00007E010000}"/>
    <cellStyle name="60% - Accent5 4 3 2" xfId="3174" xr:uid="{5CB43AA2-3686-45EB-8BF3-EC1815293EE2}"/>
    <cellStyle name="60% - Accent5 4 3 3" xfId="3219" xr:uid="{B101C52A-D238-4B45-94E2-BA41E14792E1}"/>
    <cellStyle name="60% - Accent5 4 4" xfId="3191" xr:uid="{79DBDF22-39E9-4E48-B4CC-66E39366DBCB}"/>
    <cellStyle name="60% - Accent5 5" xfId="384" xr:uid="{00000000-0005-0000-0000-00007F010000}"/>
    <cellStyle name="60% - Accent5 5 2" xfId="385" xr:uid="{00000000-0005-0000-0000-000080010000}"/>
    <cellStyle name="60% - Accent5 5 2 2" xfId="4011" xr:uid="{CA23DAB4-3567-4D29-BDF8-2C1E50A0E7DD}"/>
    <cellStyle name="60% - Accent5 5 2 3" xfId="3931" xr:uid="{3AB8C91D-BDA0-40AD-ABF2-64EBB21D5434}"/>
    <cellStyle name="60% - Accent5 5 3" xfId="386" xr:uid="{00000000-0005-0000-0000-000081010000}"/>
    <cellStyle name="60% - Accent5 5 3 2" xfId="3241" xr:uid="{71D1BD39-F03C-4708-B63B-433AF70A5609}"/>
    <cellStyle name="60% - Accent5 5 3 3" xfId="3235" xr:uid="{8D8B51AF-75E2-4AD9-9036-B6C03408BFE2}"/>
    <cellStyle name="60% - Accent5 5 4" xfId="3193" xr:uid="{78FC07E1-21D1-462F-A125-E00E003A7B74}"/>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2 2" xfId="4012" xr:uid="{640D783F-3836-4280-8FDE-8288DB82E5DD}"/>
    <cellStyle name="60% - Accent6 2 2 2" xfId="4013" xr:uid="{FBA48436-DF53-4BCA-A5B4-C5A8E3329FE9}"/>
    <cellStyle name="60% - Accent6 2 3" xfId="4015" xr:uid="{3D50329A-839E-4D36-9707-7F8AD4724B4A}"/>
    <cellStyle name="60% - Accent6 2 3 2" xfId="3213" xr:uid="{764029D0-161B-49B5-B436-35B0212ABC87}"/>
    <cellStyle name="60% - Accent6 2 4" xfId="3754" xr:uid="{5BA93C3B-1A8E-4FE9-B779-0DB98FB1F12E}"/>
    <cellStyle name="60% - Accent6 3" xfId="392" xr:uid="{00000000-0005-0000-0000-000087010000}"/>
    <cellStyle name="60% - Accent6 3 2" xfId="4017" xr:uid="{38101B65-0C79-4882-A946-5BCB455D0CA2}"/>
    <cellStyle name="60% - Accent6 3 2 2" xfId="4018" xr:uid="{425E2B08-012F-4B78-8980-6DBDE7388F81}"/>
    <cellStyle name="60% - Accent6 3 3" xfId="3291" xr:uid="{C5F5CF90-A227-4FA7-95BB-D9C5B931633B}"/>
    <cellStyle name="60% - Accent6 3 3 2" xfId="3293" xr:uid="{45ADF455-18A2-4E98-A44A-530E385E4539}"/>
    <cellStyle name="60% - Accent6 3 4" xfId="3756" xr:uid="{127E57A0-EB5C-4E1F-ADA7-C775597AFD72}"/>
    <cellStyle name="60% - Accent6 4" xfId="393" xr:uid="{00000000-0005-0000-0000-000088010000}"/>
    <cellStyle name="60% - Accent6 4 2" xfId="4019" xr:uid="{566DAD3D-1C20-4D5B-B277-D7201207B07E}"/>
    <cellStyle name="60% - Accent6 4 2 2" xfId="4021" xr:uid="{2A3A97DD-A9C2-4F2B-8293-05D9A01EC7B7}"/>
    <cellStyle name="60% - Accent6 4 3" xfId="3331" xr:uid="{9BAEADFE-6D33-41DA-99FE-6B9D8CB29B8B}"/>
    <cellStyle name="60% - Accent6 4 3 2" xfId="3333" xr:uid="{54674CC2-E125-4167-89C6-1E2ECE278F3E}"/>
    <cellStyle name="60% - Accent6 4 4" xfId="3758" xr:uid="{9ED23D33-3699-4DB0-8FC8-B8B48726079F}"/>
    <cellStyle name="60% - Accent6 5" xfId="394" xr:uid="{00000000-0005-0000-0000-000089010000}"/>
    <cellStyle name="60% - Accent6 5 2" xfId="3007" xr:uid="{B3F19593-25F6-44E3-AC1C-7B6D0FD4CB2C}"/>
    <cellStyle name="60% - Accent6 5 2 2" xfId="3005" xr:uid="{04052BE9-069F-4F9E-B9BF-54EC975C59A5}"/>
    <cellStyle name="60% - Accent6 5 3" xfId="3362" xr:uid="{5BF333F0-7CFA-4713-9848-24D8CF2C43E1}"/>
    <cellStyle name="60% - Accent6 5 3 2" xfId="3034" xr:uid="{FD5E8CB9-05CC-4FFE-9AFC-A6E8699D2515}"/>
    <cellStyle name="60% - Accent6 5 4" xfId="3622" xr:uid="{DD164D05-9C4D-4C23-9A76-F8A66A18DE36}"/>
    <cellStyle name="60% - Accent6 6" xfId="395" xr:uid="{00000000-0005-0000-0000-00008A010000}"/>
    <cellStyle name="60% - Colore 1" xfId="3697" xr:uid="{86A65BCE-8AFD-4EFA-8E23-942983492A44}"/>
    <cellStyle name="60% - Colore 1 2" xfId="5644" xr:uid="{BF21211E-76A8-4BE6-9F4A-0FE2AC3C5EC3}"/>
    <cellStyle name="60% - Colore 2" xfId="3702" xr:uid="{4D7DA48A-839A-4E4B-8674-75BC9FAFFF14}"/>
    <cellStyle name="60% - Colore 2 2" xfId="5645" xr:uid="{605AD1D9-ACEE-43C0-B714-BC698AED9D26}"/>
    <cellStyle name="60% - Colore 3" xfId="4024" xr:uid="{E2E4BFF6-0965-4ED8-A092-EA52E1B15A36}"/>
    <cellStyle name="60% - Colore 3 2" xfId="5680" xr:uid="{627E2C84-0496-46D9-9B3E-B8BD636891E3}"/>
    <cellStyle name="60% - Colore 4" xfId="4025" xr:uid="{344EDE2F-0F12-4897-98EB-19FD72BAC592}"/>
    <cellStyle name="60% - Colore 4 2" xfId="5681" xr:uid="{02DF4CF8-457B-4C5B-8F16-63973EADD9C0}"/>
    <cellStyle name="60% - Colore 5" xfId="4026" xr:uid="{1CF28EFD-E8CD-4D30-BD3E-214FFEEEAAC6}"/>
    <cellStyle name="60% - Colore 5 2" xfId="5682" xr:uid="{C6CFDDF9-DA0F-474E-B7CB-A6F9846F101A}"/>
    <cellStyle name="60% - Colore 6" xfId="4027" xr:uid="{CA62A86A-15E3-43B3-84DC-C2E1ECF8F441}"/>
    <cellStyle name="60% - Colore 6 2" xfId="5683" xr:uid="{F72B1B8D-8146-437D-8D44-26A94A7154D5}"/>
    <cellStyle name="60% - Colore1" xfId="3665" xr:uid="{09C1C999-3E0E-491F-B231-44FC0C3FC886}"/>
    <cellStyle name="60% - Colore2" xfId="2696" xr:uid="{000C5355-0F52-429A-AB18-1EF3CFB57EB2}"/>
    <cellStyle name="60% - Colore3" xfId="3139" xr:uid="{B3C1E69F-0B6F-43E4-B177-07549AF80B54}"/>
    <cellStyle name="60% - Colore4" xfId="3145" xr:uid="{519E9365-B30C-444C-A28C-8C0A3D45B63D}"/>
    <cellStyle name="60% - Colore5" xfId="2733" xr:uid="{4724F594-3338-45DF-9DAD-392657B9D9C9}"/>
    <cellStyle name="60% - Colore6" xfId="3148" xr:uid="{AC1F5FE1-C220-4FD8-8D6E-EC039AC79661}"/>
    <cellStyle name="Accent1" xfId="396" xr:uid="{00000000-0005-0000-0000-00008B010000}"/>
    <cellStyle name="Accent1 - 20%" xfId="2762" xr:uid="{8B676D71-0A5E-43D7-A4B9-8C215FC08CBD}"/>
    <cellStyle name="Accent1 - 20% 2" xfId="2905" xr:uid="{6DAB0E00-5DE5-468F-B4CE-CF4C2C189917}"/>
    <cellStyle name="Accent1 - 20% 3" xfId="2975" xr:uid="{E6DA9954-5F9B-45AF-B763-E0197FB9744E}"/>
    <cellStyle name="Accent1 - 20% 4" xfId="3011" xr:uid="{6E74B298-A659-481F-85D2-73689A979A41}"/>
    <cellStyle name="Accent1 - 40%" xfId="3157" xr:uid="{9F991DFF-5DA8-4777-827A-A1793142C2CC}"/>
    <cellStyle name="Accent1 - 40% 2" xfId="2930" xr:uid="{158D05B8-285B-4DE8-9270-97C290C603BD}"/>
    <cellStyle name="Accent1 - 40% 3" xfId="2932" xr:uid="{2BD2C314-15DB-4AFC-AEE7-2A25496B88C8}"/>
    <cellStyle name="Accent1 - 40% 4" xfId="4029" xr:uid="{C9A12CA6-D94B-4F6F-8DB8-2BDE09AEC687}"/>
    <cellStyle name="Accent1 - 60%" xfId="3695" xr:uid="{3446E477-04C0-4F86-9E0A-93CBC834D0C0}"/>
    <cellStyle name="Accent1 - 60% 2" xfId="4033" xr:uid="{522584CC-8880-4EFC-A6C4-5A48CC68B8A4}"/>
    <cellStyle name="Accent1 - 60% 3" xfId="4036" xr:uid="{B8E11DD0-E1BD-4678-8551-70F16E49FF82}"/>
    <cellStyle name="Accent1 1" xfId="397" xr:uid="{00000000-0005-0000-0000-00008C010000}"/>
    <cellStyle name="Accent1 1 2" xfId="398" xr:uid="{00000000-0005-0000-0000-00008D010000}"/>
    <cellStyle name="Accent1 1 3" xfId="399" xr:uid="{00000000-0005-0000-0000-00008E010000}"/>
    <cellStyle name="Accent1 10" xfId="3888" xr:uid="{17280138-C069-41DB-A0C1-CCFAC38ED664}"/>
    <cellStyle name="Accent1 11" xfId="3420" xr:uid="{B663856B-1276-4249-B88B-63838FC8BCA3}"/>
    <cellStyle name="Accent1 12" xfId="3452" xr:uid="{6546D881-B5D7-41AE-82DA-D776DF792B8D}"/>
    <cellStyle name="Accent1 13" xfId="3015" xr:uid="{6AA915E2-99DA-4B11-8146-A785F476A7D2}"/>
    <cellStyle name="Accent1 14" xfId="3489" xr:uid="{0C9ECB68-1FF2-49D3-8443-ED5377917287}"/>
    <cellStyle name="Accent1 15" xfId="3935" xr:uid="{FA27E964-0788-4C9F-B391-573BDB7893F2}"/>
    <cellStyle name="Accent1 16" xfId="4038" xr:uid="{92453480-8E2D-4417-B499-679C1F6892C7}"/>
    <cellStyle name="Accent1 17" xfId="2781" xr:uid="{D94C34D5-8972-433E-906F-C82CC4A7403E}"/>
    <cellStyle name="Accent1 18" xfId="2811" xr:uid="{4144AFF5-CC86-445F-8CB1-188D3FC59BD9}"/>
    <cellStyle name="Accent1 19" xfId="2747" xr:uid="{7A9433E0-6445-43FE-B84D-BAAB40916AA0}"/>
    <cellStyle name="Accent1 2" xfId="400" xr:uid="{00000000-0005-0000-0000-00008F010000}"/>
    <cellStyle name="Accent1 2 2" xfId="401" xr:uid="{00000000-0005-0000-0000-000090010000}"/>
    <cellStyle name="Accent1 2 2 2" xfId="4039" xr:uid="{5D64737C-7752-47DA-95F8-6810456E0399}"/>
    <cellStyle name="Accent1 2 2 3" xfId="3745" xr:uid="{15D98FCE-73FA-46EA-92E5-FD64B54514E6}"/>
    <cellStyle name="Accent1 2 3" xfId="402" xr:uid="{00000000-0005-0000-0000-000091010000}"/>
    <cellStyle name="Accent1 2 3 2" xfId="2718" xr:uid="{F0A5D489-E3D6-4BB5-93B6-E3A73F920546}"/>
    <cellStyle name="Accent1 2 3 3" xfId="4040" xr:uid="{847A3572-0F64-43F4-A0C0-D517A5EB3614}"/>
    <cellStyle name="Accent1 2 4" xfId="3386" xr:uid="{0FA34F3D-65F4-440D-AE6A-B91FA3799424}"/>
    <cellStyle name="Accent1 20" xfId="3934" xr:uid="{9613FD7D-00BD-4AF5-A852-C1BB7269AEB2}"/>
    <cellStyle name="Accent1 21" xfId="4037" xr:uid="{D3210F0E-99F2-40B0-A9CE-0D3C48560732}"/>
    <cellStyle name="Accent1 22" xfId="2780" xr:uid="{023F4499-A0A3-4073-B184-EE2312E8D208}"/>
    <cellStyle name="Accent1 23" xfId="2810" xr:uid="{3752B36E-8674-4F6F-9F7C-DE10950B8B94}"/>
    <cellStyle name="Accent1 24" xfId="2746" xr:uid="{0840FA80-86EF-4F10-95AB-8F5C65893918}"/>
    <cellStyle name="Accent1 25" xfId="2702" xr:uid="{558EAAA2-7458-4829-BBB1-840021E24995}"/>
    <cellStyle name="Accent1 26" xfId="2872" xr:uid="{EB485CB7-6FBB-4A7B-BCBC-2A2FC84C8048}"/>
    <cellStyle name="Accent1 27" xfId="2894" xr:uid="{139F9073-60E8-4C87-8D96-572E6319D7DF}"/>
    <cellStyle name="Accent1 28" xfId="4045" xr:uid="{7516D56F-CD9C-4A36-860B-4B025391C04C}"/>
    <cellStyle name="Accent1 29" xfId="4051" xr:uid="{FECC179D-3051-400A-A40E-D551AA1D474A}"/>
    <cellStyle name="Accent1 3" xfId="403" xr:uid="{00000000-0005-0000-0000-000092010000}"/>
    <cellStyle name="Accent1 3 2" xfId="404" xr:uid="{00000000-0005-0000-0000-000093010000}"/>
    <cellStyle name="Accent1 3 2 2" xfId="4057" xr:uid="{5A01741E-C228-478A-9C0E-F37389B49B32}"/>
    <cellStyle name="Accent1 3 2 3" xfId="4055" xr:uid="{58ADC22A-DF90-4B96-9031-4C7E9068F5AB}"/>
    <cellStyle name="Accent1 3 3" xfId="405" xr:uid="{00000000-0005-0000-0000-000094010000}"/>
    <cellStyle name="Accent1 3 3 2" xfId="4058" xr:uid="{9A32C7E5-C8D5-4956-A75F-1C5961F251FF}"/>
    <cellStyle name="Accent1 3 3 3" xfId="3643" xr:uid="{B04719C1-A590-49DC-A8A7-0D73C5436443}"/>
    <cellStyle name="Accent1 3 4" xfId="4053" xr:uid="{43776B49-90C2-490E-B983-A718E71F95F4}"/>
    <cellStyle name="Accent1 30" xfId="2701" xr:uid="{E61D1192-E3C7-4F0E-ADBF-DF3A7E0A9CB6}"/>
    <cellStyle name="Accent1 31" xfId="2871" xr:uid="{FD43BC6E-0076-46FF-8BF5-D01C21C71E7A}"/>
    <cellStyle name="Accent1 32" xfId="2893" xr:uid="{72C841C5-C721-4994-B061-414E14825366}"/>
    <cellStyle name="Accent1 33" xfId="4044" xr:uid="{221C83C5-D09B-42C6-8964-11F980B95D58}"/>
    <cellStyle name="Accent1 4" xfId="406" xr:uid="{00000000-0005-0000-0000-000095010000}"/>
    <cellStyle name="Accent1 4 2" xfId="407" xr:uid="{00000000-0005-0000-0000-000096010000}"/>
    <cellStyle name="Accent1 4 2 2" xfId="4061" xr:uid="{BD02F132-3C63-4A02-BD88-027C8A431F74}"/>
    <cellStyle name="Accent1 4 2 3" xfId="2740" xr:uid="{ED7623E8-695B-46E4-AAFE-15925C614400}"/>
    <cellStyle name="Accent1 4 3" xfId="408" xr:uid="{00000000-0005-0000-0000-000097010000}"/>
    <cellStyle name="Accent1 4 3 2" xfId="4062" xr:uid="{7F4A9778-E905-4ADF-8932-9C01F1CB9772}"/>
    <cellStyle name="Accent1 4 3 3" xfId="2709" xr:uid="{6D1AD365-0626-4DFE-9178-4BB4CC3DC9CA}"/>
    <cellStyle name="Accent1 4 4" xfId="4060" xr:uid="{2EF0F1F7-6FC2-473E-BD61-3E908C74037A}"/>
    <cellStyle name="Accent1 5" xfId="409" xr:uid="{00000000-0005-0000-0000-000098010000}"/>
    <cellStyle name="Accent1 5 2" xfId="410" xr:uid="{00000000-0005-0000-0000-000099010000}"/>
    <cellStyle name="Accent1 5 2 2" xfId="4064" xr:uid="{68CA4EB2-963E-470E-9293-6756BAA3B012}"/>
    <cellStyle name="Accent1 5 2 3" xfId="2729" xr:uid="{1C910B4A-11F9-484C-B885-2D83677CC993}"/>
    <cellStyle name="Accent1 5 3" xfId="411" xr:uid="{00000000-0005-0000-0000-00009A010000}"/>
    <cellStyle name="Accent1 5 3 2" xfId="4065" xr:uid="{5D3C3B7E-6FEF-4733-A39C-69883197679D}"/>
    <cellStyle name="Accent1 5 3 3" xfId="3230" xr:uid="{84F87338-5AF2-4C6E-8B77-BF59BD5AE358}"/>
    <cellStyle name="Accent1 5 4" xfId="3048" xr:uid="{52358B20-03EF-4EFC-9B50-379A977BB224}"/>
    <cellStyle name="Accent1 6" xfId="412" xr:uid="{00000000-0005-0000-0000-00009B010000}"/>
    <cellStyle name="Accent1 6 2" xfId="413" xr:uid="{00000000-0005-0000-0000-00009C010000}"/>
    <cellStyle name="Accent1 6 3" xfId="414" xr:uid="{00000000-0005-0000-0000-00009D010000}"/>
    <cellStyle name="Accent1 6 4" xfId="4069" xr:uid="{911CF597-15BD-4231-85C7-A0D3538465F8}"/>
    <cellStyle name="Accent1 7" xfId="415" xr:uid="{00000000-0005-0000-0000-00009E010000}"/>
    <cellStyle name="Accent1 7 2" xfId="4070" xr:uid="{DA8291C0-9737-48AE-853D-1146DB3FDDDE}"/>
    <cellStyle name="Accent1 8" xfId="416" xr:uid="{00000000-0005-0000-0000-00009F010000}"/>
    <cellStyle name="Accent1 8 2" xfId="3689" xr:uid="{F9DC70AB-5075-42C3-8D0D-91DE797F3C4B}"/>
    <cellStyle name="Accent1 9" xfId="417" xr:uid="{00000000-0005-0000-0000-0000A0010000}"/>
    <cellStyle name="Accent1 9 2" xfId="4071" xr:uid="{C4F2CB1A-178B-4490-A212-2E37C287DCA1}"/>
    <cellStyle name="Accent1_zahtevek" xfId="4074" xr:uid="{65EF8726-E944-48AC-B3CE-AC425ADA47BB}"/>
    <cellStyle name="Accent2" xfId="418" xr:uid="{00000000-0005-0000-0000-0000A1010000}"/>
    <cellStyle name="Accent2 - 20%" xfId="4077" xr:uid="{56104A65-9D6E-43FB-9848-669949F04D31}"/>
    <cellStyle name="Accent2 - 20% 2" xfId="3717" xr:uid="{A3CCC5FB-3492-4DCD-AE49-81327BB6FD92}"/>
    <cellStyle name="Accent2 - 20% 3" xfId="2683" xr:uid="{B2A068E1-7AB8-4CE7-B614-C5D4FE911233}"/>
    <cellStyle name="Accent2 - 40%" xfId="4082" xr:uid="{18D579D6-1A5D-4B9E-B219-F4E76F5C5A6C}"/>
    <cellStyle name="Accent2 - 40% 2" xfId="3829" xr:uid="{452AB6CA-6AEB-4FF8-AEFC-20C8AFF1F5FA}"/>
    <cellStyle name="Accent2 - 40% 3" xfId="3832" xr:uid="{99EB36FC-51C7-487F-B87E-4FEE01322AE6}"/>
    <cellStyle name="Accent2 - 40% 4" xfId="3834" xr:uid="{6357292E-D591-4AD8-A0D3-D056E7236EC6}"/>
    <cellStyle name="Accent2 - 60%" xfId="4086" xr:uid="{BC55A081-213C-4D3E-B0FE-F50512C3F4ED}"/>
    <cellStyle name="Accent2 - 60% 2" xfId="3933" xr:uid="{722CD7D8-D55F-4536-B42B-A5245B6A53B4}"/>
    <cellStyle name="Accent2 - 60% 3" xfId="3941" xr:uid="{644DE2D5-4AEF-48D1-8337-DEFD394CB4F3}"/>
    <cellStyle name="Accent2 1" xfId="419" xr:uid="{00000000-0005-0000-0000-0000A2010000}"/>
    <cellStyle name="Accent2 1 2" xfId="420" xr:uid="{00000000-0005-0000-0000-0000A3010000}"/>
    <cellStyle name="Accent2 1 3" xfId="421" xr:uid="{00000000-0005-0000-0000-0000A4010000}"/>
    <cellStyle name="Accent2 10" xfId="4087" xr:uid="{D9B9A330-64E8-4D05-8A0B-59EB76F11365}"/>
    <cellStyle name="Accent2 11" xfId="2925" xr:uid="{190709A3-8FD9-49F1-A17E-F2A4F301BA3B}"/>
    <cellStyle name="Accent2 12" xfId="2931" xr:uid="{8B7FCCC0-E724-411B-A30C-C0CFD7C19521}"/>
    <cellStyle name="Accent2 13" xfId="2933" xr:uid="{5790E153-6A05-405A-9311-DFF71A3F9112}"/>
    <cellStyle name="Accent2 14" xfId="4030" xr:uid="{88B534AF-033C-49B3-95F0-8019E34EC2B5}"/>
    <cellStyle name="Accent2 15" xfId="2899" xr:uid="{52A33C46-647A-48E5-A1D5-FE40FF052A84}"/>
    <cellStyle name="Accent2 16" xfId="3640" xr:uid="{72CB5A6A-746A-45EB-85A4-5DEBD2B805CE}"/>
    <cellStyle name="Accent2 17" xfId="3039" xr:uid="{A90AC5BF-09ED-4F29-B618-969F87C8B6EF}"/>
    <cellStyle name="Accent2 18" xfId="3394" xr:uid="{01B78DD0-FD37-4F1A-9E9E-9CD296F00F78}"/>
    <cellStyle name="Accent2 19" xfId="3262" xr:uid="{82EDD539-A0BF-48CD-8BB9-5E4529F84C08}"/>
    <cellStyle name="Accent2 2" xfId="422" xr:uid="{00000000-0005-0000-0000-0000A5010000}"/>
    <cellStyle name="Accent2 2 2" xfId="423" xr:uid="{00000000-0005-0000-0000-0000A6010000}"/>
    <cellStyle name="Accent2 2 2 2" xfId="3753" xr:uid="{0A5381C6-5540-4861-A8F4-E4F44AA81EB4}"/>
    <cellStyle name="Accent2 2 2 3" xfId="2891" xr:uid="{68C2C3FA-6B87-44A0-8739-07C731CF31A3}"/>
    <cellStyle name="Accent2 2 3" xfId="424" xr:uid="{00000000-0005-0000-0000-0000A7010000}"/>
    <cellStyle name="Accent2 2 3 2" xfId="3775" xr:uid="{9CD53477-DD20-4B41-A21D-04F2FD5A8C27}"/>
    <cellStyle name="Accent2 2 3 3" xfId="4043" xr:uid="{D4A0E896-98AF-445D-8946-F7DC75BB4DB4}"/>
    <cellStyle name="Accent2 2 4" xfId="4049" xr:uid="{DD3D198F-3EC8-49E6-B8B0-FC45B0A730EF}"/>
    <cellStyle name="Accent2 2 5" xfId="4088" xr:uid="{85D61A5A-2E5F-481B-948D-9085A908CDD6}"/>
    <cellStyle name="Accent2 2 6" xfId="3414" xr:uid="{8F4B0C39-5AE0-4137-AEB2-DAAF7C14165D}"/>
    <cellStyle name="Accent2 20" xfId="2898" xr:uid="{E556D600-08A1-4CB0-8417-2CC3A3439A42}"/>
    <cellStyle name="Accent2 21" xfId="3639" xr:uid="{A37AAF5B-2A80-4C6D-B67E-A1214F664FD6}"/>
    <cellStyle name="Accent2 22" xfId="3038" xr:uid="{F8A5FC97-3A23-44EC-9853-9FDE5588EC85}"/>
    <cellStyle name="Accent2 23" xfId="3393" xr:uid="{132BD0FF-3788-4D8F-B71D-75F3EDD90FE9}"/>
    <cellStyle name="Accent2 24" xfId="3261" xr:uid="{272A98CD-4AAA-4C80-8BDE-C8CF3D574069}"/>
    <cellStyle name="Accent2 25" xfId="3400" xr:uid="{AA53F90F-84C0-4CDC-B278-55C954689236}"/>
    <cellStyle name="Accent2 26" xfId="3407" xr:uid="{94A16EE1-AE6C-4BAA-8DAA-AEED1249C29E}"/>
    <cellStyle name="Accent2 27" xfId="2752" xr:uid="{4E747A95-20A6-494C-84BC-A917311F32EA}"/>
    <cellStyle name="Accent2 28" xfId="3412" xr:uid="{49E0C68D-BF56-4B0A-AB54-CF52708737CD}"/>
    <cellStyle name="Accent2 29" xfId="4090" xr:uid="{6ACC3F36-36A1-42A2-B252-6AEFD6179B78}"/>
    <cellStyle name="Accent2 3" xfId="425" xr:uid="{00000000-0005-0000-0000-0000A8010000}"/>
    <cellStyle name="Accent2 3 2" xfId="426" xr:uid="{00000000-0005-0000-0000-0000A9010000}"/>
    <cellStyle name="Accent2 3 2 2" xfId="3812" xr:uid="{9645B2DD-3180-4358-AF69-D01F8561C2BD}"/>
    <cellStyle name="Accent2 3 2 3" xfId="2673" xr:uid="{679B1CBC-99E3-4781-A8B8-421BFA6A4FF7}"/>
    <cellStyle name="Accent2 3 3" xfId="427" xr:uid="{00000000-0005-0000-0000-0000AA010000}"/>
    <cellStyle name="Accent2 3 3 2" xfId="3483" xr:uid="{5D5C216B-75FC-404B-B839-97D8A1191A30}"/>
    <cellStyle name="Accent2 3 3 3" xfId="3654" xr:uid="{B50798BA-8377-4AB5-A898-FA8B90103F60}"/>
    <cellStyle name="Accent2 3 4" xfId="4089" xr:uid="{F3474796-839F-45D5-8914-70DEA4AA2557}"/>
    <cellStyle name="Accent2 30" xfId="3399" xr:uid="{888176C7-053E-41C7-A296-CBB78496800D}"/>
    <cellStyle name="Accent2 31" xfId="3406" xr:uid="{4CAB1E91-BD7D-4B2E-B3CD-595B507728B0}"/>
    <cellStyle name="Accent2 32" xfId="2751" xr:uid="{3064EA9E-B78A-4A60-AFED-1E70F48E8FD6}"/>
    <cellStyle name="Accent2 33" xfId="3411" xr:uid="{1E0E11C7-AC99-44C9-8464-A5E85B430BBA}"/>
    <cellStyle name="Accent2 4" xfId="428" xr:uid="{00000000-0005-0000-0000-0000AB010000}"/>
    <cellStyle name="Accent2 4 2" xfId="429" xr:uid="{00000000-0005-0000-0000-0000AC010000}"/>
    <cellStyle name="Accent2 4 2 2" xfId="3551" xr:uid="{EB1D1454-0349-45B9-BB94-193AC8E50A2E}"/>
    <cellStyle name="Accent2 4 2 3" xfId="3311" xr:uid="{2213BFE8-E8CE-48B2-A90C-507F3F959CFD}"/>
    <cellStyle name="Accent2 4 3" xfId="430" xr:uid="{00000000-0005-0000-0000-0000AD010000}"/>
    <cellStyle name="Accent2 4 3 2" xfId="2815" xr:uid="{481C56DA-546D-4E46-B9A0-47DA051AA0D2}"/>
    <cellStyle name="Accent2 4 3 3" xfId="3318" xr:uid="{218837E9-4199-4257-94EE-F734FD87656B}"/>
    <cellStyle name="Accent2 4 4" xfId="4091" xr:uid="{D976D78A-EC9A-48A7-9EEB-7AAFFDE8F1F2}"/>
    <cellStyle name="Accent2 5" xfId="431" xr:uid="{00000000-0005-0000-0000-0000AE010000}"/>
    <cellStyle name="Accent2 5 2" xfId="432" xr:uid="{00000000-0005-0000-0000-0000AF010000}"/>
    <cellStyle name="Accent2 5 2 2" xfId="3687" xr:uid="{5098AB48-023E-478B-9423-B0EE52DCD5A2}"/>
    <cellStyle name="Accent2 5 2 3" xfId="3343" xr:uid="{86E765BF-BB21-4185-8BFB-EE7828341DC6}"/>
    <cellStyle name="Accent2 5 3" xfId="433" xr:uid="{00000000-0005-0000-0000-0000B0010000}"/>
    <cellStyle name="Accent2 5 3 2" xfId="3701" xr:uid="{DBDA06A8-F462-4EB6-B52D-F0AB145CFBA2}"/>
    <cellStyle name="Accent2 5 3 3" xfId="3352" xr:uid="{1595B637-17E7-41BF-A681-4079E2663F89}"/>
    <cellStyle name="Accent2 5 4" xfId="3057" xr:uid="{818F7971-2957-4077-8ECD-E6231CE984E4}"/>
    <cellStyle name="Accent2 6" xfId="434" xr:uid="{00000000-0005-0000-0000-0000B1010000}"/>
    <cellStyle name="Accent2 6 2" xfId="435" xr:uid="{00000000-0005-0000-0000-0000B2010000}"/>
    <cellStyle name="Accent2 6 3" xfId="436" xr:uid="{00000000-0005-0000-0000-0000B3010000}"/>
    <cellStyle name="Accent2 6 4" xfId="4093" xr:uid="{9C01077D-313B-447F-97DB-3C5E58972ACF}"/>
    <cellStyle name="Accent2 7" xfId="437" xr:uid="{00000000-0005-0000-0000-0000B4010000}"/>
    <cellStyle name="Accent2 7 2" xfId="4096" xr:uid="{CCDD1D7D-3D75-455F-ADB1-A70469FD5EEA}"/>
    <cellStyle name="Accent2 8" xfId="438" xr:uid="{00000000-0005-0000-0000-0000B5010000}"/>
    <cellStyle name="Accent2 8 2" xfId="3704" xr:uid="{6AA92AF3-F788-43D1-A886-22EDD95E213C}"/>
    <cellStyle name="Accent2 9" xfId="439" xr:uid="{00000000-0005-0000-0000-0000B6010000}"/>
    <cellStyle name="Accent2 9 2" xfId="3911" xr:uid="{E01098BE-6E0A-4675-B506-7C37B3FAD3D3}"/>
    <cellStyle name="Accent2_zahtevek" xfId="3667" xr:uid="{9D00B08B-70A1-46DA-894F-63F6BADEC03C}"/>
    <cellStyle name="Accent3" xfId="440" xr:uid="{00000000-0005-0000-0000-0000B7010000}"/>
    <cellStyle name="Accent3 - 20%" xfId="3584" xr:uid="{7C79A165-CF79-4F50-A81F-B77A097A5E09}"/>
    <cellStyle name="Accent3 - 20% 2" xfId="4099" xr:uid="{CE05EB63-ACAD-42B8-BDCC-DF63DD23429E}"/>
    <cellStyle name="Accent3 - 20% 3" xfId="4101" xr:uid="{226BB981-BF24-4330-9CFD-2AE96D9C7A3C}"/>
    <cellStyle name="Accent3 - 40%" xfId="4106" xr:uid="{2636927A-92A4-4D2B-9FAB-F9119E8D4A6C}"/>
    <cellStyle name="Accent3 - 40% 2" xfId="3327" xr:uid="{F84825E2-A7C7-4536-A154-3BB4BECCA9B5}"/>
    <cellStyle name="Accent3 - 40% 3" xfId="4107" xr:uid="{776F5C9D-4166-4E0A-9260-C16313F646B9}"/>
    <cellStyle name="Accent3 - 60%" xfId="3549" xr:uid="{E1914B04-9FC3-4A61-B488-377164DB427B}"/>
    <cellStyle name="Accent3 - 60% 2" xfId="3538" xr:uid="{39408F97-F6B3-4CD6-AAD5-2C27F5F23881}"/>
    <cellStyle name="Accent3 - 60% 3" xfId="4109" xr:uid="{253BE536-1DB0-4FA8-96EA-68E35E9D727A}"/>
    <cellStyle name="Accent3 - 60% 4" xfId="4110" xr:uid="{58FFD05C-258F-453C-A2D6-DB0FCC8B19F9}"/>
    <cellStyle name="Accent3 1" xfId="441" xr:uid="{00000000-0005-0000-0000-0000B8010000}"/>
    <cellStyle name="Accent3 1 2" xfId="442" xr:uid="{00000000-0005-0000-0000-0000B9010000}"/>
    <cellStyle name="Accent3 1 3" xfId="443" xr:uid="{00000000-0005-0000-0000-0000BA010000}"/>
    <cellStyle name="Accent3 10" xfId="3968" xr:uid="{FC04977A-C4D7-4FCD-8603-EB84F93808D3}"/>
    <cellStyle name="Accent3 11" xfId="4111" xr:uid="{894A4FE2-1F15-45EC-BDC5-4E6F43F1B2A2}"/>
    <cellStyle name="Accent3 12" xfId="4112" xr:uid="{0C922E6B-E851-4FAD-96CB-115D629457B1}"/>
    <cellStyle name="Accent3 13" xfId="4113" xr:uid="{30FED124-8925-403B-9263-0463796386CB}"/>
    <cellStyle name="Accent3 14" xfId="4115" xr:uid="{790A6A70-F5D2-48B3-9FE5-B1BE0CDB9556}"/>
    <cellStyle name="Accent3 15" xfId="3985" xr:uid="{C99048C2-D1EE-495D-A92F-493FF4CB45DC}"/>
    <cellStyle name="Accent3 16" xfId="2980" xr:uid="{629FDCC5-F4BD-4E7D-8727-73B82740215F}"/>
    <cellStyle name="Accent3 17" xfId="2989" xr:uid="{363BDC9D-56FF-4CB9-A4BE-502C73D1AF54}"/>
    <cellStyle name="Accent3 18" xfId="2992" xr:uid="{DDFF1C1A-5563-4D4C-836C-A6F41CA719ED}"/>
    <cellStyle name="Accent3 19" xfId="2996" xr:uid="{2121E9FE-2CB8-4965-89A3-824D10830F8E}"/>
    <cellStyle name="Accent3 2" xfId="444" xr:uid="{00000000-0005-0000-0000-0000BB010000}"/>
    <cellStyle name="Accent3 2 2" xfId="445" xr:uid="{00000000-0005-0000-0000-0000BC010000}"/>
    <cellStyle name="Accent3 2 2 2" xfId="4116" xr:uid="{0A7A9CDF-7FAE-47B9-80CD-568B94D4E0C6}"/>
    <cellStyle name="Accent3 2 2 3" xfId="3850" xr:uid="{720CD778-D9FE-4BE5-B858-4CB9270BF152}"/>
    <cellStyle name="Accent3 2 3" xfId="446" xr:uid="{00000000-0005-0000-0000-0000BD010000}"/>
    <cellStyle name="Accent3 2 3 2" xfId="4118" xr:uid="{4DEDF78E-8711-49A0-AD9C-43FCC65E7E82}"/>
    <cellStyle name="Accent3 2 3 3" xfId="4117" xr:uid="{EAD685FE-42FA-494A-8720-4B92199297E2}"/>
    <cellStyle name="Accent3 2 4" xfId="4119" xr:uid="{A43FFB98-FCDB-4218-9192-FD4D4C46388B}"/>
    <cellStyle name="Accent3 2 5" xfId="3860" xr:uid="{35F59D5D-56D6-4EF7-BD09-CDC2EB459817}"/>
    <cellStyle name="Accent3 20" xfId="3984" xr:uid="{186E1E59-366E-4733-B9B2-780398AEA1E6}"/>
    <cellStyle name="Accent3 21" xfId="2979" xr:uid="{E4949A24-B8D7-498E-BDC0-3FC51A03EBA5}"/>
    <cellStyle name="Accent3 22" xfId="2988" xr:uid="{06DDDCE1-C3BB-47C7-8770-C3593F7ACBA0}"/>
    <cellStyle name="Accent3 23" xfId="2991" xr:uid="{B2D1D394-6CE3-41EC-B051-A6CAAAEFAF25}"/>
    <cellStyle name="Accent3 24" xfId="2995" xr:uid="{E7C3A99A-A3FF-4FE2-ABEF-02431D6DCAA6}"/>
    <cellStyle name="Accent3 25" xfId="3000" xr:uid="{10731BAD-5D1C-474E-A8F2-CCCACC993FE2}"/>
    <cellStyle name="Accent3 26" xfId="3004" xr:uid="{8704540B-F043-491D-BDAE-D52781F91BCE}"/>
    <cellStyle name="Accent3 27" xfId="4121" xr:uid="{E3131B9C-769C-4F5E-9714-268C11E92648}"/>
    <cellStyle name="Accent3 28" xfId="4105" xr:uid="{FADF7A3A-1D18-4032-93C1-BCC16620DCF3}"/>
    <cellStyle name="Accent3 29" xfId="3981" xr:uid="{839BBE8B-C35D-4D14-93FE-28CAE218EF5D}"/>
    <cellStyle name="Accent3 3" xfId="447" xr:uid="{00000000-0005-0000-0000-0000BE010000}"/>
    <cellStyle name="Accent3 3 2" xfId="448" xr:uid="{00000000-0005-0000-0000-0000BF010000}"/>
    <cellStyle name="Accent3 3 2 2" xfId="4124" xr:uid="{523516BE-1AC8-44A3-B260-AD5C77E99D7F}"/>
    <cellStyle name="Accent3 3 2 3" xfId="4123" xr:uid="{597CC366-020F-4D41-A545-B930DA65206F}"/>
    <cellStyle name="Accent3 3 3" xfId="449" xr:uid="{00000000-0005-0000-0000-0000C0010000}"/>
    <cellStyle name="Accent3 3 3 2" xfId="4126" xr:uid="{9BCFD47A-4476-4510-91C1-071F4A880F02}"/>
    <cellStyle name="Accent3 3 3 3" xfId="3974" xr:uid="{30DC6869-3B82-462A-AAA5-0F0BA4A9F0A9}"/>
    <cellStyle name="Accent3 3 4" xfId="4122" xr:uid="{B19F54D6-9772-4614-9CF6-2F6E5DAE2422}"/>
    <cellStyle name="Accent3 30" xfId="2999" xr:uid="{E056CF5D-188B-45BD-A937-0281BEB96F5C}"/>
    <cellStyle name="Accent3 31" xfId="3003" xr:uid="{7F5BBADE-4039-43F0-AC49-1A3F82F58329}"/>
    <cellStyle name="Accent3 32" xfId="4120" xr:uid="{AED1DBDF-25BB-48D7-9A26-7929A476B699}"/>
    <cellStyle name="Accent3 33" xfId="4104" xr:uid="{BEBC5FE6-660A-49AC-9F2E-F9CEDFB447BE}"/>
    <cellStyle name="Accent3 4" xfId="450" xr:uid="{00000000-0005-0000-0000-0000C1010000}"/>
    <cellStyle name="Accent3 4 2" xfId="451" xr:uid="{00000000-0005-0000-0000-0000C2010000}"/>
    <cellStyle name="Accent3 4 2 2" xfId="4127" xr:uid="{80C2E1EB-E719-449F-8FB8-D397F4FDE19E}"/>
    <cellStyle name="Accent3 4 2 3" xfId="3432" xr:uid="{E5468082-C9F2-4D28-B213-FE983D324BC5}"/>
    <cellStyle name="Accent3 4 3" xfId="452" xr:uid="{00000000-0005-0000-0000-0000C3010000}"/>
    <cellStyle name="Accent3 4 3 2" xfId="4129" xr:uid="{967ABBBE-39D9-4BF9-B3D1-E49D68220086}"/>
    <cellStyle name="Accent3 4 3 3" xfId="3436" xr:uid="{4BAE670A-4707-43F3-A7E9-837E1ABFBBE2}"/>
    <cellStyle name="Accent3 4 4" xfId="2672" xr:uid="{3B17F051-9899-4855-90EA-99095F4B9DA6}"/>
    <cellStyle name="Accent3 5" xfId="453" xr:uid="{00000000-0005-0000-0000-0000C4010000}"/>
    <cellStyle name="Accent3 5 2" xfId="454" xr:uid="{00000000-0005-0000-0000-0000C5010000}"/>
    <cellStyle name="Accent3 5 2 2" xfId="3528" xr:uid="{F761F791-B57E-460F-BFC4-353CADEA9C12}"/>
    <cellStyle name="Accent3 5 2 3" xfId="2807" xr:uid="{520F34BD-6F32-4FDD-BB02-6CD885BA349B}"/>
    <cellStyle name="Accent3 5 3" xfId="455" xr:uid="{00000000-0005-0000-0000-0000C6010000}"/>
    <cellStyle name="Accent3 5 3 2" xfId="4133" xr:uid="{A042D918-F05A-49CE-8603-1787CFD15047}"/>
    <cellStyle name="Accent3 5 3 3" xfId="3460" xr:uid="{20B20C42-30EC-40D5-BF00-5A94D768468E}"/>
    <cellStyle name="Accent3 5 4" xfId="3610" xr:uid="{6B1DEF40-CA38-41FB-B620-85884FCFC4DE}"/>
    <cellStyle name="Accent3 6" xfId="456" xr:uid="{00000000-0005-0000-0000-0000C7010000}"/>
    <cellStyle name="Accent3 6 2" xfId="457" xr:uid="{00000000-0005-0000-0000-0000C8010000}"/>
    <cellStyle name="Accent3 6 3" xfId="458" xr:uid="{00000000-0005-0000-0000-0000C9010000}"/>
    <cellStyle name="Accent3 6 4" xfId="4134" xr:uid="{68AF6EDC-22FE-4F94-B815-3C59762E91F8}"/>
    <cellStyle name="Accent3 7" xfId="459" xr:uid="{00000000-0005-0000-0000-0000CA010000}"/>
    <cellStyle name="Accent3 7 2" xfId="4135" xr:uid="{A845BE39-00CC-451B-BD45-64D14A5D986E}"/>
    <cellStyle name="Accent3 8" xfId="460" xr:uid="{00000000-0005-0000-0000-0000CB010000}"/>
    <cellStyle name="Accent3 8 2" xfId="4002" xr:uid="{774CFDC2-3843-4CE9-AB0C-3F56FC37B1F9}"/>
    <cellStyle name="Accent3 9" xfId="461" xr:uid="{00000000-0005-0000-0000-0000CC010000}"/>
    <cellStyle name="Accent3 9 2" xfId="4138" xr:uid="{60077137-B4D5-4B89-B24C-60728111E9D1}"/>
    <cellStyle name="Accent3_zahtevek" xfId="3878" xr:uid="{695CA2C6-0245-4B84-915C-6D45BF9B6B0F}"/>
    <cellStyle name="Accent4" xfId="462" xr:uid="{00000000-0005-0000-0000-0000CD010000}"/>
    <cellStyle name="Accent4 - 20%" xfId="4141" xr:uid="{E9199BC3-CB93-4920-905B-8935C4F7C358}"/>
    <cellStyle name="Accent4 - 20% 2" xfId="3784" xr:uid="{813BF873-60AC-4631-9D16-C11118E6E8FC}"/>
    <cellStyle name="Accent4 - 20% 3" xfId="4143" xr:uid="{B00C413C-EC66-4733-AC2D-DA5F6AB6F0B9}"/>
    <cellStyle name="Accent4 - 20% 4" xfId="4144" xr:uid="{A1C64323-0B1B-4000-8B9E-A75C8B04702E}"/>
    <cellStyle name="Accent4 - 40%" xfId="4145" xr:uid="{3B5BDFBE-163B-4176-A986-B4CC8EE54F54}"/>
    <cellStyle name="Accent4 - 40% 2" xfId="3866" xr:uid="{967CA859-3E89-4FCF-AE57-3ECBFB854EBB}"/>
    <cellStyle name="Accent4 - 40% 3" xfId="4147" xr:uid="{3B923817-40A0-4BC4-B2C1-00D116E0AD78}"/>
    <cellStyle name="Accent4 - 40% 4" xfId="4072" xr:uid="{99134480-C411-4CCB-B6CC-A333D39A96EE}"/>
    <cellStyle name="Accent4 - 60%" xfId="4149" xr:uid="{0751E76A-2B20-4533-AEAA-F4A175A23374}"/>
    <cellStyle name="Accent4 - 60% 2" xfId="4151" xr:uid="{0471F2A3-2544-49EA-8A90-3CC0DE4DB8CD}"/>
    <cellStyle name="Accent4 - 60% 3" xfId="4155" xr:uid="{B1F8E949-DC4B-448D-B6E0-F9E65F405B7B}"/>
    <cellStyle name="Accent4 - 60% 4" xfId="4162" xr:uid="{77B0519E-DED6-422D-8A4E-2A50A55B4C97}"/>
    <cellStyle name="Accent4 1" xfId="463" xr:uid="{00000000-0005-0000-0000-0000CE010000}"/>
    <cellStyle name="Accent4 1 2" xfId="464" xr:uid="{00000000-0005-0000-0000-0000CF010000}"/>
    <cellStyle name="Accent4 10" xfId="4163" xr:uid="{E4B632A7-269D-4ABD-B9F7-AEB5C3CB2930}"/>
    <cellStyle name="Accent4 11" xfId="4164" xr:uid="{FB698B5F-9961-4DC2-B15A-630AB3D6EAFD}"/>
    <cellStyle name="Accent4 12" xfId="4167" xr:uid="{FC0741B9-C0E4-4C11-95BF-36EE4DA5F5E3}"/>
    <cellStyle name="Accent4 13" xfId="4171" xr:uid="{9A938784-C7CF-427E-8ED2-634D4B4A0BAE}"/>
    <cellStyle name="Accent4 14" xfId="4173" xr:uid="{4611B1A4-0D52-4F0F-9B03-0172617D0B70}"/>
    <cellStyle name="Accent4 15" xfId="3902" xr:uid="{8BBDC944-3A59-41BE-9D83-911454A582D0}"/>
    <cellStyle name="Accent4 16" xfId="3170" xr:uid="{5203294D-5C5D-494A-A75A-84128A113918}"/>
    <cellStyle name="Accent4 17" xfId="3721" xr:uid="{C334796B-12AB-4017-9353-31A8568F567D}"/>
    <cellStyle name="Accent4 18" xfId="2686" xr:uid="{61FBF002-2114-42FE-9A7A-0DE44A0428F5}"/>
    <cellStyle name="Accent4 19" xfId="3725" xr:uid="{60D554B4-430B-4E25-85EC-6F494D0EA53C}"/>
    <cellStyle name="Accent4 2" xfId="465" xr:uid="{00000000-0005-0000-0000-0000D0010000}"/>
    <cellStyle name="Accent4 2 2" xfId="466" xr:uid="{00000000-0005-0000-0000-0000D1010000}"/>
    <cellStyle name="Accent4 2 2 2" xfId="4174" xr:uid="{87939A60-6951-4DA8-94EE-02B50D77094E}"/>
    <cellStyle name="Accent4 2 2 3" xfId="3877" xr:uid="{5F767083-505E-4502-A858-80453A81446F}"/>
    <cellStyle name="Accent4 2 3" xfId="4175" xr:uid="{3536DD61-6B60-4123-A14F-52EF72421B4F}"/>
    <cellStyle name="Accent4 2 3 2" xfId="2847" xr:uid="{39B12268-6483-4C76-B79E-581B24843337}"/>
    <cellStyle name="Accent4 2 4" xfId="4176" xr:uid="{45691E25-7F03-4E28-915B-E7DCA323D969}"/>
    <cellStyle name="Accent4 2 5" xfId="2878" xr:uid="{A6A5382C-AF54-467C-91A1-F17C1483807F}"/>
    <cellStyle name="Accent4 20" xfId="3901" xr:uid="{DD3CDF34-9A4D-494D-8F42-322D5881010C}"/>
    <cellStyle name="Accent4 21" xfId="3169" xr:uid="{B5136CC8-C5BD-49D2-82F1-A6C65763EF7A}"/>
    <cellStyle name="Accent4 22" xfId="3720" xr:uid="{4EDA480C-9971-4AD0-98C9-7033CF293B29}"/>
    <cellStyle name="Accent4 23" xfId="2685" xr:uid="{2905A270-9177-46C2-8307-EB22385CF101}"/>
    <cellStyle name="Accent4 24" xfId="3724" xr:uid="{932614B0-4AC4-41E8-A5B6-E2D4332F4CE2}"/>
    <cellStyle name="Accent4 25" xfId="3727" xr:uid="{FDC356B4-A156-47F0-BF27-1141754121D9}"/>
    <cellStyle name="Accent4 26" xfId="3732" xr:uid="{63086565-9BE3-410A-9C7E-43A4054AAA10}"/>
    <cellStyle name="Accent4 27" xfId="4177" xr:uid="{387586BC-44D0-464D-9B3E-254B136C1B18}"/>
    <cellStyle name="Accent4 28" xfId="4179" xr:uid="{D5763C20-8B12-4B14-A959-9AB02199CA43}"/>
    <cellStyle name="Accent4 29" xfId="4181" xr:uid="{985789CE-78EB-442E-9A22-F2D571ABD7EA}"/>
    <cellStyle name="Accent4 3" xfId="467" xr:uid="{00000000-0005-0000-0000-0000D2010000}"/>
    <cellStyle name="Accent4 3 2" xfId="468" xr:uid="{00000000-0005-0000-0000-0000D3010000}"/>
    <cellStyle name="Accent4 3 2 2" xfId="3330" xr:uid="{8DB31F60-9C5C-4AE0-B8B4-357AD087B63A}"/>
    <cellStyle name="Accent4 3 2 3" xfId="4103" xr:uid="{2B103DF7-54EE-45C3-B572-48A32F92F0AE}"/>
    <cellStyle name="Accent4 3 3" xfId="3980" xr:uid="{BEE52B2C-C55B-456B-AD70-7D0AB7923A05}"/>
    <cellStyle name="Accent4 3 3 2" xfId="4185" xr:uid="{A96E5795-07E2-4098-8048-0414522945D7}"/>
    <cellStyle name="Accent4 3 4" xfId="4182" xr:uid="{3BB13252-61F5-41CF-B073-2B5C393F15AD}"/>
    <cellStyle name="Accent4 30" xfId="3728" xr:uid="{1D5116D9-8781-4A69-A8B5-18E1903E0FA3}"/>
    <cellStyle name="Accent4 31" xfId="3733" xr:uid="{C9E04AFD-2522-42AE-8949-4BC80169918A}"/>
    <cellStyle name="Accent4 32" xfId="4178" xr:uid="{56EC56F0-4575-4DCC-9F4C-DFA1EE0D21D7}"/>
    <cellStyle name="Accent4 33" xfId="4180" xr:uid="{2D556181-F1A3-4C1E-9E9C-4293A6E9E90B}"/>
    <cellStyle name="Accent4 4" xfId="469" xr:uid="{00000000-0005-0000-0000-0000D4010000}"/>
    <cellStyle name="Accent4 4 2" xfId="470" xr:uid="{00000000-0005-0000-0000-0000D5010000}"/>
    <cellStyle name="Accent4 4 2 2" xfId="3451" xr:uid="{AB4E102E-8BDD-4E7D-85F1-C3E5E9CB7E68}"/>
    <cellStyle name="Accent4 4 2 3" xfId="3533" xr:uid="{3E6506C5-5F8D-4985-9A6E-E69D31AA6423}"/>
    <cellStyle name="Accent4 4 3" xfId="2945" xr:uid="{6BDAF9EC-551B-410A-8385-60D8690FCF8D}"/>
    <cellStyle name="Accent4 4 3 2" xfId="4187" xr:uid="{F1190727-B385-4DA3-ACA2-B5C30581BC9F}"/>
    <cellStyle name="Accent4 4 4" xfId="4186" xr:uid="{1E512F0A-77F0-48E6-A513-566D6AEE9E27}"/>
    <cellStyle name="Accent4 5" xfId="471" xr:uid="{00000000-0005-0000-0000-0000D6010000}"/>
    <cellStyle name="Accent4 5 2" xfId="472" xr:uid="{00000000-0005-0000-0000-0000D7010000}"/>
    <cellStyle name="Accent4 5 2 2" xfId="3537" xr:uid="{0F6ED5C3-D04A-440C-BEA6-F5F1CA69E96F}"/>
    <cellStyle name="Accent4 5 2 3" xfId="3548" xr:uid="{95305A36-F094-470C-93F7-F8B50D5F0B08}"/>
    <cellStyle name="Accent4 5 3" xfId="2954" xr:uid="{D4E0D105-931E-42B5-9BF0-42F4ED7186B5}"/>
    <cellStyle name="Accent4 5 3 2" xfId="4189" xr:uid="{65ED1E9F-B349-480D-B503-261E71FD4B9B}"/>
    <cellStyle name="Accent4 5 4" xfId="4188" xr:uid="{BF060A9E-6B79-4F29-9FBB-04157F33A2D5}"/>
    <cellStyle name="Accent4 6" xfId="473" xr:uid="{00000000-0005-0000-0000-0000D8010000}"/>
    <cellStyle name="Accent4 6 2" xfId="474" xr:uid="{00000000-0005-0000-0000-0000D9010000}"/>
    <cellStyle name="Accent4 6 3" xfId="4190" xr:uid="{2FA44755-C087-46B3-9909-A782F35C1B43}"/>
    <cellStyle name="Accent4 7" xfId="475" xr:uid="{00000000-0005-0000-0000-0000DA010000}"/>
    <cellStyle name="Accent4 7 2" xfId="4191" xr:uid="{0F14FD73-7B66-406F-8972-22421F7E7AEC}"/>
    <cellStyle name="Accent4 8" xfId="476" xr:uid="{00000000-0005-0000-0000-0000DB010000}"/>
    <cellStyle name="Accent4 8 2" xfId="4193" xr:uid="{8E28CFCA-887F-4D0E-8CE2-A123B79A54B1}"/>
    <cellStyle name="Accent4 9" xfId="4194" xr:uid="{2933FE04-67F8-43C2-8623-0A34C8FD544C}"/>
    <cellStyle name="Accent4_zahtevek" xfId="4195" xr:uid="{DF4B9087-038E-422C-8717-A1427CEE160A}"/>
    <cellStyle name="Accent5" xfId="477" xr:uid="{00000000-0005-0000-0000-0000DC010000}"/>
    <cellStyle name="Accent5 - 20%" xfId="3891" xr:uid="{9FA5B970-028C-4D1C-9455-B947986B9401}"/>
    <cellStyle name="Accent5 - 20% 2" xfId="4196" xr:uid="{86FB6FEE-DD4F-452E-BAE6-E0882ADCB72D}"/>
    <cellStyle name="Accent5 - 20% 3" xfId="4197" xr:uid="{53B85FEA-85E5-4C68-8C48-902452BE9B44}"/>
    <cellStyle name="Accent5 - 20% 4" xfId="4198" xr:uid="{B45D8A29-3C1C-4FA4-9988-7D0D97976741}"/>
    <cellStyle name="Accent5 - 40%" xfId="4199" xr:uid="{B656535E-CB1B-40B3-8D18-F3A8D15D3F2C}"/>
    <cellStyle name="Accent5 - 40% 2" xfId="3017" xr:uid="{6D8903DC-05EF-489B-8701-06D420902D57}"/>
    <cellStyle name="Accent5 - 40% 3" xfId="3491" xr:uid="{3DFFCB94-3261-4CCE-8BF9-FD374B85C087}"/>
    <cellStyle name="Accent5 - 40% 4" xfId="3936" xr:uid="{B0BEC89A-8673-4533-B17B-970DC049BA6A}"/>
    <cellStyle name="Accent5 - 60%" xfId="4200" xr:uid="{DB15607F-F67B-43AB-9D02-4E452A59DC7F}"/>
    <cellStyle name="Accent5 - 60% 2" xfId="4201" xr:uid="{A9DE63E9-FEA7-4C32-B29E-4955D2A86AB0}"/>
    <cellStyle name="Accent5 - 60% 3" xfId="4202" xr:uid="{7F544AAD-1F44-4F67-A1DC-D41DD8D7BEF8}"/>
    <cellStyle name="Accent5 1" xfId="478" xr:uid="{00000000-0005-0000-0000-0000DD010000}"/>
    <cellStyle name="Accent5 1 2" xfId="479" xr:uid="{00000000-0005-0000-0000-0000DE010000}"/>
    <cellStyle name="Accent5 10" xfId="4203" xr:uid="{887FD4BB-622F-4BEC-825C-BAEFEA70D487}"/>
    <cellStyle name="Accent5 11" xfId="4204" xr:uid="{8891A568-68C3-438D-BFA1-F6EA399D2F9D}"/>
    <cellStyle name="Accent5 12" xfId="4205" xr:uid="{40059C9F-A250-4E84-AD05-72B65CA74AFF}"/>
    <cellStyle name="Accent5 13" xfId="4206" xr:uid="{47457A0C-F1C1-4105-BE31-37DE24DC5F9C}"/>
    <cellStyle name="Accent5 14" xfId="4207" xr:uid="{8F8CF7E5-C031-44D5-A14E-C8402CAA1897}"/>
    <cellStyle name="Accent5 15" xfId="4209" xr:uid="{D50B9FEE-7B25-457B-A06D-9E1E52E9E450}"/>
    <cellStyle name="Accent5 16" xfId="4211" xr:uid="{3268DF07-4AE8-4C8C-8E3E-293816B1FAA6}"/>
    <cellStyle name="Accent5 17" xfId="3237" xr:uid="{656639C7-497D-45CC-B43A-7ACD01225987}"/>
    <cellStyle name="Accent5 18" xfId="3245" xr:uid="{2916A37F-56A4-4440-8D99-F5FB3042D7B8}"/>
    <cellStyle name="Accent5 19" xfId="2678" xr:uid="{C93AEDCA-4F3D-4CC6-A55D-B12F012B0E8C}"/>
    <cellStyle name="Accent5 2" xfId="480" xr:uid="{00000000-0005-0000-0000-0000DF010000}"/>
    <cellStyle name="Accent5 2 2" xfId="481" xr:uid="{00000000-0005-0000-0000-0000E0010000}"/>
    <cellStyle name="Accent5 2 2 2" xfId="4215" xr:uid="{B987B468-E1E3-4F4F-8630-0DA698AAA065}"/>
    <cellStyle name="Accent5 2 2 3" xfId="4214" xr:uid="{E70ED668-9D0C-41FC-944C-03F5F383B49D}"/>
    <cellStyle name="Accent5 2 3" xfId="4216" xr:uid="{F67EF3C0-052B-4E5C-A3C8-ECC843A2C86F}"/>
    <cellStyle name="Accent5 2 3 2" xfId="4218" xr:uid="{76D672C9-EDE8-4F5E-8378-6CE762549F45}"/>
    <cellStyle name="Accent5 2 4" xfId="4213" xr:uid="{E38AB1FF-FDC1-494C-972E-4BD747239C9A}"/>
    <cellStyle name="Accent5 20" xfId="4210" xr:uid="{43746F4A-B1C9-4715-8978-154493263F2C}"/>
    <cellStyle name="Accent5 21" xfId="4212" xr:uid="{49CBE849-2EF4-42EE-9FA0-0DEEBB8C8DAE}"/>
    <cellStyle name="Accent5 22" xfId="3238" xr:uid="{9745D9BB-060C-48CB-940E-B6648198245B}"/>
    <cellStyle name="Accent5 23" xfId="3246" xr:uid="{AA65B07F-CE6E-461E-B2CF-EDB49854FB30}"/>
    <cellStyle name="Accent5 24" xfId="2679" xr:uid="{E28EFC63-A316-4878-90AC-2909D1842C2E}"/>
    <cellStyle name="Accent5 25" xfId="2693" xr:uid="{E05572F0-CC1E-4353-960A-98E86A0014C4}"/>
    <cellStyle name="Accent5 26" xfId="3253" xr:uid="{74F03EE5-6A7F-47BC-9E20-9775256EF70B}"/>
    <cellStyle name="Accent5 27" xfId="3255" xr:uid="{D434A76A-B5C0-4B69-80B7-FD72284B05A2}"/>
    <cellStyle name="Accent5 28" xfId="4220" xr:uid="{62146686-E00F-4132-B555-E2FAC4C36638}"/>
    <cellStyle name="Accent5 29" xfId="4222" xr:uid="{0AD5BD39-31FB-44A1-BB35-76F532F5EAF0}"/>
    <cellStyle name="Accent5 3" xfId="482" xr:uid="{00000000-0005-0000-0000-0000E1010000}"/>
    <cellStyle name="Accent5 3 2" xfId="483" xr:uid="{00000000-0005-0000-0000-0000E2010000}"/>
    <cellStyle name="Accent5 3 2 2" xfId="4225" xr:uid="{7AF364E0-CF37-4884-89AD-5F89EA16BA3D}"/>
    <cellStyle name="Accent5 3 2 3" xfId="4224" xr:uid="{4A7FB070-3D8B-4367-B810-A9FC50D47796}"/>
    <cellStyle name="Accent5 3 3" xfId="3987" xr:uid="{979684B4-08A6-49E3-A99E-1A7755EAD79A}"/>
    <cellStyle name="Accent5 3 3 2" xfId="4226" xr:uid="{BC9BD128-4A2B-4247-A3C6-A9DDC89A1690}"/>
    <cellStyle name="Accent5 3 4" xfId="4223" xr:uid="{21C47A69-47B7-4756-8770-44876D875DC3}"/>
    <cellStyle name="Accent5 30" xfId="2694" xr:uid="{2E1BB80D-B4EE-457E-904D-D159575D2153}"/>
    <cellStyle name="Accent5 31" xfId="3254" xr:uid="{C7F15D87-9ACA-41A3-B603-51E130CD17A9}"/>
    <cellStyle name="Accent5 32" xfId="3256" xr:uid="{E5FA848B-6242-43F1-AA41-A42479CB7F8C}"/>
    <cellStyle name="Accent5 33" xfId="4221" xr:uid="{48914CEC-E046-4092-B870-D34B56E27959}"/>
    <cellStyle name="Accent5 4" xfId="484" xr:uid="{00000000-0005-0000-0000-0000E3010000}"/>
    <cellStyle name="Accent5 4 2" xfId="485" xr:uid="{00000000-0005-0000-0000-0000E4010000}"/>
    <cellStyle name="Accent5 4 2 2" xfId="4230" xr:uid="{C8B1114F-CB9F-41A9-8359-A24FA1910C7A}"/>
    <cellStyle name="Accent5 4 2 3" xfId="4229" xr:uid="{BBA19E15-8E3A-4E80-BE62-D35B960D92F1}"/>
    <cellStyle name="Accent5 4 3" xfId="2983" xr:uid="{84B9AF12-B63D-4353-9CBE-D4190BD42651}"/>
    <cellStyle name="Accent5 4 3 2" xfId="4231" xr:uid="{8FB4E528-94BE-418F-98C5-5C1630D8130A}"/>
    <cellStyle name="Accent5 4 4" xfId="4228" xr:uid="{98BFF128-50A3-4545-A1D8-9540CD99704D}"/>
    <cellStyle name="Accent5 5" xfId="486" xr:uid="{00000000-0005-0000-0000-0000E5010000}"/>
    <cellStyle name="Accent5 5 2" xfId="487" xr:uid="{00000000-0005-0000-0000-0000E6010000}"/>
    <cellStyle name="Accent5 5 2 2" xfId="4234" xr:uid="{1C70DE78-F00D-4B81-BEB1-81BF890DA14D}"/>
    <cellStyle name="Accent5 5 2 3" xfId="4233" xr:uid="{B5B7E4B5-8B5F-4095-B057-72036CE8C802}"/>
    <cellStyle name="Accent5 5 3" xfId="4237" xr:uid="{AA89C564-3670-4F0B-BB47-528575F84689}"/>
    <cellStyle name="Accent5 5 3 2" xfId="3595" xr:uid="{4351CEC0-DC09-4FFC-8757-2EA7E0E68DF3}"/>
    <cellStyle name="Accent5 5 4" xfId="4232" xr:uid="{183D021F-660B-4241-9C06-561426DC0AC0}"/>
    <cellStyle name="Accent5 6" xfId="488" xr:uid="{00000000-0005-0000-0000-0000E7010000}"/>
    <cellStyle name="Accent5 6 2" xfId="489" xr:uid="{00000000-0005-0000-0000-0000E8010000}"/>
    <cellStyle name="Accent5 6 3" xfId="4238" xr:uid="{553CA95A-46FF-4194-9E5B-CE698CB5438E}"/>
    <cellStyle name="Accent5 7" xfId="490" xr:uid="{00000000-0005-0000-0000-0000E9010000}"/>
    <cellStyle name="Accent5 7 2" xfId="4239" xr:uid="{A94E17F7-6A10-4C80-B261-72A3B7693E80}"/>
    <cellStyle name="Accent5 8" xfId="491" xr:uid="{00000000-0005-0000-0000-0000EA010000}"/>
    <cellStyle name="Accent5 8 2" xfId="4240" xr:uid="{CA30F8C3-E51C-4FF4-B98A-002A509BD46E}"/>
    <cellStyle name="Accent5 9" xfId="4241" xr:uid="{1BE31866-819F-4336-883C-57F172EE35B0}"/>
    <cellStyle name="Accent5_zahtevek" xfId="2789" xr:uid="{0933CAC6-0240-41DD-BCF0-9D8ED3D82A91}"/>
    <cellStyle name="Accent6" xfId="492" xr:uid="{00000000-0005-0000-0000-0000EB010000}"/>
    <cellStyle name="Accent6 - 20%" xfId="4242" xr:uid="{8A6F9E7B-6F32-406A-84FD-2481CCE53445}"/>
    <cellStyle name="Accent6 - 20% 2" xfId="2993" xr:uid="{29A6A317-239F-4EBD-8B4F-A4D438D67D95}"/>
    <cellStyle name="Accent6 - 20% 3" xfId="2997" xr:uid="{8B78B711-E2A1-480B-B4DB-7BAB6AC7832E}"/>
    <cellStyle name="Accent6 - 40%" xfId="4245" xr:uid="{4C083D7D-0AB8-4242-AFD4-0AD24788FC03}"/>
    <cellStyle name="Accent6 - 40% 2" xfId="4251" xr:uid="{62915302-B866-49DE-B683-81B7861CD59F}"/>
    <cellStyle name="Accent6 - 40% 3" xfId="4257" xr:uid="{2F0E3FD2-7AAE-46DA-A748-D6035230AEB2}"/>
    <cellStyle name="Accent6 - 40% 4" xfId="4260" xr:uid="{3D420AF9-4744-485F-B20C-562F7C7BDE1D}"/>
    <cellStyle name="Accent6 - 60%" xfId="4264" xr:uid="{675F02D4-EE98-46BB-B008-9A13E33DF389}"/>
    <cellStyle name="Accent6 - 60% 2" xfId="4266" xr:uid="{16C108E1-7AE8-4F8C-8F61-6AAABA1B7583}"/>
    <cellStyle name="Accent6 - 60% 3" xfId="4268" xr:uid="{965741E3-CFA8-4607-992C-E1AD5E4AC4AA}"/>
    <cellStyle name="Accent6 - 60% 4" xfId="4272" xr:uid="{5693EDA6-E4CC-4619-8E96-8960B3664906}"/>
    <cellStyle name="Accent6 1" xfId="493" xr:uid="{00000000-0005-0000-0000-0000EC010000}"/>
    <cellStyle name="Accent6 1 2" xfId="494" xr:uid="{00000000-0005-0000-0000-0000ED010000}"/>
    <cellStyle name="Accent6 10" xfId="4273" xr:uid="{822961AB-5190-4C99-9F94-A4F7D76DF50E}"/>
    <cellStyle name="Accent6 11" xfId="4274" xr:uid="{BF2A4632-F337-4E06-9CD2-83BD86E3A7E9}"/>
    <cellStyle name="Accent6 12" xfId="4276" xr:uid="{35175460-6500-4871-B344-346F1850A0C8}"/>
    <cellStyle name="Accent6 13" xfId="4278" xr:uid="{314DA55E-C634-4D66-BD1C-7E209D83B58B}"/>
    <cellStyle name="Accent6 14" xfId="4280" xr:uid="{9F709360-AB7F-4B30-90B1-CC35836FD991}"/>
    <cellStyle name="Accent6 15" xfId="4281" xr:uid="{038362F2-212D-42CF-9BB1-290E32D85364}"/>
    <cellStyle name="Accent6 16" xfId="4283" xr:uid="{730E9D2F-C2D3-496E-8613-D952AFB3CC9E}"/>
    <cellStyle name="Accent6 17" xfId="3770" xr:uid="{852ED292-8C6D-4976-963A-F7FC06E5515F}"/>
    <cellStyle name="Accent6 18" xfId="4285" xr:uid="{916DF930-99E9-4786-B6A2-3B3023C58E71}"/>
    <cellStyle name="Accent6 19" xfId="4287" xr:uid="{5EBBF379-7ACB-47F2-A7E7-FE637029DEE0}"/>
    <cellStyle name="Accent6 2" xfId="495" xr:uid="{00000000-0005-0000-0000-0000EE010000}"/>
    <cellStyle name="Accent6 2 2" xfId="496" xr:uid="{00000000-0005-0000-0000-0000EF010000}"/>
    <cellStyle name="Accent6 2 2 2" xfId="4291" xr:uid="{E92D1646-FF93-4624-8ED7-32C8B1A5CFE4}"/>
    <cellStyle name="Accent6 2 2 3" xfId="4290" xr:uid="{C9D25696-9323-44E3-BF4B-356A3F311A7F}"/>
    <cellStyle name="Accent6 2 3" xfId="4293" xr:uid="{E38C3BB0-CA08-4620-A244-BCB2BA9F5866}"/>
    <cellStyle name="Accent6 2 3 2" xfId="4295" xr:uid="{7FB658CF-A488-4A53-A24B-6888DC4B91AA}"/>
    <cellStyle name="Accent6 2 4" xfId="3879" xr:uid="{E9742BE8-7EF6-4B60-A1EB-FFA3F79BAD69}"/>
    <cellStyle name="Accent6 20" xfId="4282" xr:uid="{41B4ED8D-ADA3-4FCD-837F-1123325D1BD4}"/>
    <cellStyle name="Accent6 21" xfId="4284" xr:uid="{358F890D-A172-44C3-847C-EA224F204C62}"/>
    <cellStyle name="Accent6 22" xfId="3771" xr:uid="{B30908F9-16CA-494A-AA3C-C57C7BFE06F5}"/>
    <cellStyle name="Accent6 23" xfId="4286" xr:uid="{5B27C94B-8DFB-4EB6-85CE-63E94F27824D}"/>
    <cellStyle name="Accent6 24" xfId="4288" xr:uid="{76D62B70-E921-4190-8CCB-5078BB7D7F23}"/>
    <cellStyle name="Accent6 25" xfId="4297" xr:uid="{97DAFFAC-B23C-4E9B-9DB4-A0BC8B20FB98}"/>
    <cellStyle name="Accent6 26" xfId="4301" xr:uid="{B7362A90-101E-41D1-8B15-83EF2E571818}"/>
    <cellStyle name="Accent6 27" xfId="4303" xr:uid="{38885A0A-EA52-4E78-BECA-2BE2DCA547AE}"/>
    <cellStyle name="Accent6 28" xfId="4305" xr:uid="{713AA1EC-64C2-45BE-9A8C-5CBDBF142FBC}"/>
    <cellStyle name="Accent6 29" xfId="4308" xr:uid="{858C6C29-73A2-4851-9D58-50DDAE59591E}"/>
    <cellStyle name="Accent6 3" xfId="497" xr:uid="{00000000-0005-0000-0000-0000F0010000}"/>
    <cellStyle name="Accent6 3 2" xfId="498" xr:uid="{00000000-0005-0000-0000-0000F1010000}"/>
    <cellStyle name="Accent6 3 2 2" xfId="4311" xr:uid="{64CCE154-15E8-452D-9915-950D8644283B}"/>
    <cellStyle name="Accent6 3 2 3" xfId="2849" xr:uid="{58987532-3528-49B3-9332-49981C949142}"/>
    <cellStyle name="Accent6 3 3" xfId="3991" xr:uid="{4990E05A-EC5D-4640-9083-55CFEB6962BF}"/>
    <cellStyle name="Accent6 3 3 2" xfId="4312" xr:uid="{CA8F32F9-A46F-4DF6-8EC1-0118D4BE7974}"/>
    <cellStyle name="Accent6 3 4" xfId="4309" xr:uid="{19446CE0-AE5B-4E3E-9798-4401319794B5}"/>
    <cellStyle name="Accent6 30" xfId="4298" xr:uid="{2551A1DF-7F7D-4A8A-A277-62C05FD75C59}"/>
    <cellStyle name="Accent6 31" xfId="4302" xr:uid="{73A52F03-07BA-444F-9825-05CE9EF99594}"/>
    <cellStyle name="Accent6 32" xfId="4304" xr:uid="{44AE2180-ABC8-47C0-A7A3-E7F0E2745E45}"/>
    <cellStyle name="Accent6 33" xfId="4306" xr:uid="{B41C054F-8387-4CA5-B422-24E48649EFA3}"/>
    <cellStyle name="Accent6 4" xfId="499" xr:uid="{00000000-0005-0000-0000-0000F2010000}"/>
    <cellStyle name="Accent6 4 2" xfId="500" xr:uid="{00000000-0005-0000-0000-0000F3010000}"/>
    <cellStyle name="Accent6 4 2 2" xfId="4317" xr:uid="{5DE63452-F874-44F3-871B-CA624C84B2D0}"/>
    <cellStyle name="Accent6 4 2 3" xfId="4315" xr:uid="{8838C0C2-9A8D-4646-9BF5-60D3D9812D81}"/>
    <cellStyle name="Accent6 4 3" xfId="3022" xr:uid="{19336A13-D3E1-424E-A5AF-2C7B983C1240}"/>
    <cellStyle name="Accent6 4 3 2" xfId="4318" xr:uid="{1531E80E-DD07-490D-9DF4-EB8EE9624028}"/>
    <cellStyle name="Accent6 4 4" xfId="4314" xr:uid="{23476A1E-A025-44D9-BC86-E98B5B2EDE90}"/>
    <cellStyle name="Accent6 5" xfId="501" xr:uid="{00000000-0005-0000-0000-0000F4010000}"/>
    <cellStyle name="Accent6 5 2" xfId="502" xr:uid="{00000000-0005-0000-0000-0000F5010000}"/>
    <cellStyle name="Accent6 5 2 2" xfId="4321" xr:uid="{E97A6689-204B-4FEA-AE28-7C3152031ACE}"/>
    <cellStyle name="Accent6 5 2 3" xfId="2776" xr:uid="{0352709E-E325-4427-8B2B-DBA258B368D8}"/>
    <cellStyle name="Accent6 5 3" xfId="4322" xr:uid="{B5F1C03B-B11F-4EC1-AF9B-9F306C9E439B}"/>
    <cellStyle name="Accent6 5 3 2" xfId="4323" xr:uid="{7F476197-3E8D-4C29-BD11-AA263A6A743A}"/>
    <cellStyle name="Accent6 5 4" xfId="4319" xr:uid="{FD31B766-B6A3-4625-B27A-ED09FC609AA8}"/>
    <cellStyle name="Accent6 6" xfId="503" xr:uid="{00000000-0005-0000-0000-0000F6010000}"/>
    <cellStyle name="Accent6 6 2" xfId="504" xr:uid="{00000000-0005-0000-0000-0000F7010000}"/>
    <cellStyle name="Accent6 6 3" xfId="4324" xr:uid="{20794BC4-D8BE-4A37-848B-EF6E59D8862B}"/>
    <cellStyle name="Accent6 7" xfId="505" xr:uid="{00000000-0005-0000-0000-0000F8010000}"/>
    <cellStyle name="Accent6 7 2" xfId="4325" xr:uid="{A2A935ED-5724-44F2-99A3-EA0CE64D3E7A}"/>
    <cellStyle name="Accent6 8" xfId="506" xr:uid="{00000000-0005-0000-0000-0000F9010000}"/>
    <cellStyle name="Accent6 8 2" xfId="4326" xr:uid="{3C811BDB-61AA-4557-A2CF-2616F2001032}"/>
    <cellStyle name="Accent6 9" xfId="4327" xr:uid="{FB1C7993-9584-421F-9993-F1D204BA50D6}"/>
    <cellStyle name="Accent6_zahtevek" xfId="3031" xr:uid="{4AB29F82-D902-4525-865C-56C6CB70EA07}"/>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2 2 2" xfId="4125" xr:uid="{6E4EEEAE-68CF-43A7-9DB7-73F5C6460DF0}"/>
    <cellStyle name="Bad 2 2 3" xfId="3973" xr:uid="{A26F9160-9EE2-4384-9B53-1FE0AF519B01}"/>
    <cellStyle name="Bad 2 3" xfId="4328" xr:uid="{36611BE6-26CE-4D36-8FA1-01348FCA2FB2}"/>
    <cellStyle name="Bad 2 3 2" xfId="4329" xr:uid="{89CD93C5-57A5-4111-B558-7004E596CC47}"/>
    <cellStyle name="Bad 2 4" xfId="4330" xr:uid="{A9E2BCA4-0F02-4583-B7E4-14AC45FF0E28}"/>
    <cellStyle name="Bad 2 5" xfId="3970" xr:uid="{F5B26D38-ED8F-4F11-9AB1-41135969B3C4}"/>
    <cellStyle name="Bad 3" xfId="512" xr:uid="{00000000-0005-0000-0000-0000FF010000}"/>
    <cellStyle name="Bad 3 2" xfId="513" xr:uid="{00000000-0005-0000-0000-000000020000}"/>
    <cellStyle name="Bad 3 2 2" xfId="4131" xr:uid="{B23A7A07-4115-4CA4-A448-69C28C004F67}"/>
    <cellStyle name="Bad 3 2 3" xfId="3440" xr:uid="{26E87884-1857-4577-929B-A726F48B5AE3}"/>
    <cellStyle name="Bad 3 3" xfId="3446" xr:uid="{092D94FF-FBC7-4711-B442-0880FFDA57CA}"/>
    <cellStyle name="Bad 3 3 2" xfId="4332" xr:uid="{06E5A99F-87AC-4674-87F5-66B64981B428}"/>
    <cellStyle name="Bad 3 4" xfId="2714" xr:uid="{3BB31A2E-E476-4C18-8EE3-DC7B184800F9}"/>
    <cellStyle name="Bad 4" xfId="514" xr:uid="{00000000-0005-0000-0000-000001020000}"/>
    <cellStyle name="Bad 4 2" xfId="515" xr:uid="{00000000-0005-0000-0000-000002020000}"/>
    <cellStyle name="Bad 4 2 2" xfId="4132" xr:uid="{FD5E05C5-E45E-4EA4-9A4A-DA3BEF3A9652}"/>
    <cellStyle name="Bad 4 2 3" xfId="3463" xr:uid="{2C73800F-27A1-4394-97EC-DFD372211CEE}"/>
    <cellStyle name="Bad 4 3" xfId="4333" xr:uid="{AC863685-017C-4CA7-B859-F57D9F07FA3C}"/>
    <cellStyle name="Bad 4 3 2" xfId="4334" xr:uid="{D83FAFF8-C7E9-436C-B33B-98D24DFB7B4B}"/>
    <cellStyle name="Bad 4 4" xfId="3976" xr:uid="{E0EF81E1-F85D-4845-92F0-335216EBE9F4}"/>
    <cellStyle name="Bad 5" xfId="516" xr:uid="{00000000-0005-0000-0000-000003020000}"/>
    <cellStyle name="Bad 5 2" xfId="517" xr:uid="{00000000-0005-0000-0000-000004020000}"/>
    <cellStyle name="Bad 5 2 2" xfId="2768" xr:uid="{5C59A6FF-00C5-4F53-8800-FF32ED673994}"/>
    <cellStyle name="Bad 5 2 3" xfId="3478" xr:uid="{38B555AB-63E8-47FF-BE4D-263994A75666}"/>
    <cellStyle name="Bad 5 3" xfId="4335" xr:uid="{2A8A9982-E969-48FE-A60B-2A04B2508483}"/>
    <cellStyle name="Bad 5 3 2" xfId="4336" xr:uid="{40CC6998-6E14-4EFB-A16F-95939A075C7C}"/>
    <cellStyle name="Bad 5 4" xfId="3786" xr:uid="{94268E8D-9E9E-4594-AFBE-8F8032135659}"/>
    <cellStyle name="Bad 6" xfId="518" xr:uid="{00000000-0005-0000-0000-000005020000}"/>
    <cellStyle name="Bad 6 2" xfId="519" xr:uid="{00000000-0005-0000-0000-000006020000}"/>
    <cellStyle name="Bad 6 3" xfId="3870" xr:uid="{4F997389-CEE6-4F98-A8A6-43D9D2036FF5}"/>
    <cellStyle name="Bad 7" xfId="520" xr:uid="{00000000-0005-0000-0000-000007020000}"/>
    <cellStyle name="Bad 8" xfId="521" xr:uid="{00000000-0005-0000-0000-000008020000}"/>
    <cellStyle name="Calcolo" xfId="2735" xr:uid="{D8EB4E9B-F9DD-44B1-BA93-B2691D41BB96}"/>
    <cellStyle name="Calcolo 2" xfId="2938" xr:uid="{85136D32-96D9-4D7E-B720-89150A4995FF}"/>
    <cellStyle name="Calcolo 2 2" xfId="5535" xr:uid="{CFC9F27C-CA53-450A-96D2-9813FDC7223D}"/>
    <cellStyle name="Calcolo 2 3" xfId="5409" xr:uid="{9D2B66B0-B216-47D0-9C9E-C95A5E9CECC9}"/>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2 2 2" xfId="3855" xr:uid="{327D6B61-1649-48A8-85E7-1F3B10A1F0BB}"/>
    <cellStyle name="Calculation 2 2 2 2" xfId="5340" xr:uid="{34ACD6B3-A422-49FB-8050-CF59B321508B}"/>
    <cellStyle name="Calculation 2 2 2 2 2" xfId="5661" xr:uid="{B9B934B9-F9EB-4823-B055-8242CA6B3F58}"/>
    <cellStyle name="Calculation 2 2 2 2 3" xfId="6097" xr:uid="{B566335F-ACAF-4F6B-AE38-7F9730AAAEC6}"/>
    <cellStyle name="Calculation 2 2 3" xfId="4339" xr:uid="{922E7A59-015F-4D57-935D-E45F648ED694}"/>
    <cellStyle name="Calculation 2 2 3 2" xfId="6108" xr:uid="{094687AF-4FE9-46DA-AB64-FAFA5510AA65}"/>
    <cellStyle name="Calculation 2 2 4" xfId="5349" xr:uid="{E7A5E69F-F560-4180-87FF-B346751861EA}"/>
    <cellStyle name="Calculation 2 3" xfId="4340" xr:uid="{D8055AD3-F14D-4A99-ABF8-087C7A025A10}"/>
    <cellStyle name="Calculation 2 3 2" xfId="2826" xr:uid="{78D246E0-A98D-44C9-B5CF-BED2E0168A06}"/>
    <cellStyle name="Calculation 2 3 2 2" xfId="5331" xr:uid="{2F65D964-296B-4BD9-8AFB-C157D684DBD4}"/>
    <cellStyle name="Calculation 2 3 2 2 2" xfId="5556" xr:uid="{25CDD7F0-C406-4C80-83F4-3B1C21D9F7A3}"/>
    <cellStyle name="Calculation 2 3 2 2 3" xfId="6086" xr:uid="{0341FFDE-A55B-4D79-9325-A8E28639D29D}"/>
    <cellStyle name="Calculation 2 3 3" xfId="5350" xr:uid="{3BD0F0CB-35F5-47D4-ADB3-CC8DF65DCE9B}"/>
    <cellStyle name="Calculation 2 3 3 2" xfId="5701" xr:uid="{D23BA44D-D422-469A-84F6-FC258D3A61CD}"/>
    <cellStyle name="Calculation 2 3 3 3" xfId="6109" xr:uid="{17BCC513-A9C5-4DAF-AE14-637E2FB8A715}"/>
    <cellStyle name="Calculation 2 4" xfId="2853" xr:uid="{2A342BBA-31A0-4CEA-B963-06A64A76D0F4}"/>
    <cellStyle name="Calculation 2 5" xfId="3635" xr:uid="{474EC98E-6BC4-44DC-8CB1-89E7EF8C5B88}"/>
    <cellStyle name="Calculation 2 5 2" xfId="5339" xr:uid="{0ABF5390-4D7F-4CDF-B6C0-C5A94384123F}"/>
    <cellStyle name="Calculation 2 5 2 2" xfId="5639" xr:uid="{06A96AA4-45FE-45AB-A666-FE7E394B2E0B}"/>
    <cellStyle name="Calculation 2 5 2 3" xfId="6096" xr:uid="{9BE7FBEC-A89F-435B-A474-79D6DAA8FAEC}"/>
    <cellStyle name="Calculation 2 6" xfId="4337" xr:uid="{E1574A09-4023-4065-9220-98242D728E20}"/>
    <cellStyle name="Calculation 3" xfId="527" xr:uid="{00000000-0005-0000-0000-00000E020000}"/>
    <cellStyle name="Calculation 3 2" xfId="528" xr:uid="{00000000-0005-0000-0000-00000F020000}"/>
    <cellStyle name="Calculation 3 2 2" xfId="4343" xr:uid="{5A33319E-8890-4E0A-9957-A2AAD3825ECF}"/>
    <cellStyle name="Calculation 3 2 2 2" xfId="5353" xr:uid="{EF55B4E5-91A6-4311-A3DC-102D2F6C85FB}"/>
    <cellStyle name="Calculation 3 2 2 2 2" xfId="5702" xr:uid="{521DC302-BF17-46EE-B154-953CF4B27A01}"/>
    <cellStyle name="Calculation 3 2 2 2 3" xfId="6112" xr:uid="{1EABB387-C163-4A9D-A51A-AD23C9A1F5EA}"/>
    <cellStyle name="Calculation 3 2 3" xfId="4342" xr:uid="{6D22620F-539B-426E-A372-B1529FC9E58C}"/>
    <cellStyle name="Calculation 3 2 3 2" xfId="6111" xr:uid="{5A240A44-D8CA-4C31-8420-6857EAF0D9E0}"/>
    <cellStyle name="Calculation 3 2 4" xfId="5352" xr:uid="{48C9516E-6D97-45C0-8BF8-8543659E13A3}"/>
    <cellStyle name="Calculation 3 3" xfId="4346" xr:uid="{28AB2516-5A2E-4090-9DFC-114EE52218E7}"/>
    <cellStyle name="Calculation 3 3 2" xfId="4347" xr:uid="{56CCAE0D-4354-4AB3-ADFE-93F28365F661}"/>
    <cellStyle name="Calculation 3 3 2 2" xfId="5355" xr:uid="{35E4ACF8-77F7-4B13-A2F5-7F2AA8F327F9}"/>
    <cellStyle name="Calculation 3 3 2 2 2" xfId="5706" xr:uid="{90A45CB9-C71A-42F0-A1EC-476575AE18F2}"/>
    <cellStyle name="Calculation 3 3 2 2 3" xfId="6114" xr:uid="{820EDCBB-EF38-4664-B365-3E157ED0DC50}"/>
    <cellStyle name="Calculation 3 3 3" xfId="5354" xr:uid="{E3DA8470-5FCE-4F41-AB96-9D648B6D4C4F}"/>
    <cellStyle name="Calculation 3 3 3 2" xfId="5705" xr:uid="{E62E436E-AF87-452A-B923-DE6E62B3031B}"/>
    <cellStyle name="Calculation 3 3 3 3" xfId="6113" xr:uid="{E1886D00-7058-46F4-98C4-AA19C37C4790}"/>
    <cellStyle name="Calculation 3 4" xfId="4341" xr:uid="{23D85EB9-FD7B-43DD-9B65-342260952069}"/>
    <cellStyle name="Calculation 3 4 2" xfId="6110" xr:uid="{A51796BA-E0A1-4FB6-ACF3-B0429E3AFDB6}"/>
    <cellStyle name="Calculation 3 5" xfId="5351" xr:uid="{D6D679D0-C82C-48DB-BA7F-7A12F5598CF8}"/>
    <cellStyle name="Calculation 4" xfId="529" xr:uid="{00000000-0005-0000-0000-000010020000}"/>
    <cellStyle name="Calculation 4 2" xfId="530" xr:uid="{00000000-0005-0000-0000-000011020000}"/>
    <cellStyle name="Calculation 4 2 2" xfId="4352" xr:uid="{CA3C269D-A572-4EDB-B13D-FE500268A7DB}"/>
    <cellStyle name="Calculation 4 2 2 2" xfId="5358" xr:uid="{0184B7B2-7266-4EED-AE2A-4D31E7823585}"/>
    <cellStyle name="Calculation 4 2 2 2 2" xfId="5709" xr:uid="{B4711CA9-E6A1-43FE-A6C0-F62104FBF5C6}"/>
    <cellStyle name="Calculation 4 2 2 2 3" xfId="6117" xr:uid="{B32BC9C1-B1DA-4CB5-91A2-ACF560613F48}"/>
    <cellStyle name="Calculation 4 2 3" xfId="4351" xr:uid="{CD8D19EE-3C88-40C4-9FC8-E7B4698855A0}"/>
    <cellStyle name="Calculation 4 2 3 2" xfId="6116" xr:uid="{97E4EB67-F9EE-40C1-92DE-57C3DA4B10A2}"/>
    <cellStyle name="Calculation 4 2 4" xfId="5357" xr:uid="{B3C58CD2-2EB2-456E-825E-5CCF7DE22FB5}"/>
    <cellStyle name="Calculation 4 3" xfId="4355" xr:uid="{A4913033-209A-4DAC-B6D1-F6968AD1E732}"/>
    <cellStyle name="Calculation 4 3 2" xfId="4356" xr:uid="{822C3358-8E43-45C2-A937-28540E450998}"/>
    <cellStyle name="Calculation 4 3 2 2" xfId="5360" xr:uid="{135244DD-956B-417F-B3D7-858FDF9BE1B6}"/>
    <cellStyle name="Calculation 4 3 2 2 2" xfId="5713" xr:uid="{CAD12726-B195-4692-A85E-C0EA2C3D1043}"/>
    <cellStyle name="Calculation 4 3 2 2 3" xfId="6119" xr:uid="{72CEB31E-718D-4E0F-8121-F8D1B2218FEB}"/>
    <cellStyle name="Calculation 4 3 3" xfId="5359" xr:uid="{E9F6DF20-083F-454F-9122-9C7DAA1803BB}"/>
    <cellStyle name="Calculation 4 3 3 2" xfId="5712" xr:uid="{243A4619-C7AB-4985-A6DB-909D3A27AD95}"/>
    <cellStyle name="Calculation 4 3 3 3" xfId="6118" xr:uid="{19B21141-61AA-42C6-A881-80FA7E91A174}"/>
    <cellStyle name="Calculation 4 4" xfId="4350" xr:uid="{C430C54D-C1FB-47A8-A1C4-5E14CFD897B4}"/>
    <cellStyle name="Calculation 4 4 2" xfId="6115" xr:uid="{1E91BD44-2559-4E0E-B84F-62C16E18525D}"/>
    <cellStyle name="Calculation 4 5" xfId="5356" xr:uid="{432F3045-E7A1-4999-A09E-E6980FDB45BC}"/>
    <cellStyle name="Calculation 5" xfId="531" xr:uid="{00000000-0005-0000-0000-000012020000}"/>
    <cellStyle name="Calculation 5 2" xfId="532" xr:uid="{00000000-0005-0000-0000-000013020000}"/>
    <cellStyle name="Calculation 5 2 2" xfId="4362" xr:uid="{3FBD7823-EF98-4FC7-A9EC-7FA85196B3EA}"/>
    <cellStyle name="Calculation 5 2 2 2" xfId="5363" xr:uid="{DAAEF5AA-A7C3-4140-89DE-D3920D994ED4}"/>
    <cellStyle name="Calculation 5 2 2 2 2" xfId="5716" xr:uid="{27939085-B82F-4D85-B8ED-3199C613B9CB}"/>
    <cellStyle name="Calculation 5 2 2 2 3" xfId="6122" xr:uid="{DEB9C6C3-1278-4033-A978-AAEF5E6417DA}"/>
    <cellStyle name="Calculation 5 2 3" xfId="4361" xr:uid="{C90E015D-5FF7-48B5-A550-18C31AEDB279}"/>
    <cellStyle name="Calculation 5 2 3 2" xfId="6121" xr:uid="{A0C6C510-F4FF-41AF-BB2E-1615DC269996}"/>
    <cellStyle name="Calculation 5 2 4" xfId="5362" xr:uid="{062BCBBC-A3EE-48F5-B8A3-01EBEF1B478A}"/>
    <cellStyle name="Calculation 5 3" xfId="4363" xr:uid="{B0FC06F9-21F2-4C74-B394-D4194C25A17F}"/>
    <cellStyle name="Calculation 5 3 2" xfId="4046" xr:uid="{EF8C8103-98CF-41D0-A1C7-DE80FD3E6827}"/>
    <cellStyle name="Calculation 5 3 2 2" xfId="5348" xr:uid="{2C926500-DAF3-497F-9F25-F6DB9F88E537}"/>
    <cellStyle name="Calculation 5 3 2 2 2" xfId="5688" xr:uid="{7785E42A-1103-4169-AF2D-A3C3367BB868}"/>
    <cellStyle name="Calculation 5 3 2 2 3" xfId="6106" xr:uid="{17938538-8635-4F3F-AC2C-5DDE6CDA1570}"/>
    <cellStyle name="Calculation 5 3 3" xfId="5364" xr:uid="{E7D017CF-4D95-4195-87F7-7FC84491885B}"/>
    <cellStyle name="Calculation 5 3 3 2" xfId="5717" xr:uid="{9F3B8EDD-9ED5-4CD3-856B-50D5F16FE727}"/>
    <cellStyle name="Calculation 5 3 3 3" xfId="6123" xr:uid="{B0A895FF-9B34-474B-8672-49F1015FD849}"/>
    <cellStyle name="Calculation 5 4" xfId="4360" xr:uid="{EB9B7A3D-44C6-4126-89BF-2B7D70284333}"/>
    <cellStyle name="Calculation 5 4 2" xfId="6120" xr:uid="{63F2CDF3-40DF-49BA-80E4-C47816FD3C04}"/>
    <cellStyle name="Calculation 5 5" xfId="5361" xr:uid="{DF1022F9-612C-4926-89A6-99C913E7C114}"/>
    <cellStyle name="Calculation 6" xfId="533" xr:uid="{00000000-0005-0000-0000-000014020000}"/>
    <cellStyle name="Calculation 6 2" xfId="534" xr:uid="{00000000-0005-0000-0000-000015020000}"/>
    <cellStyle name="Calculation 6 2 2" xfId="5718" xr:uid="{C33301C1-C92A-41DF-BD6B-0A0894C7BEC8}"/>
    <cellStyle name="Calculation 6 2 3" xfId="6124" xr:uid="{97478ECE-82FF-4167-95A4-CC6B4003F9AF}"/>
    <cellStyle name="Calculation 6 3" xfId="4364" xr:uid="{34ED7F0E-AF68-46BD-B20B-1284136753AB}"/>
    <cellStyle name="Calculation 6 4" xfId="5365" xr:uid="{A2A3F01C-FF00-40B4-A6E6-70128B5EF9C8}"/>
    <cellStyle name="Calculation 7" xfId="535" xr:uid="{00000000-0005-0000-0000-000016020000}"/>
    <cellStyle name="Calculation 8" xfId="536" xr:uid="{00000000-0005-0000-0000-000017020000}"/>
    <cellStyle name="Calculation_zahtevek" xfId="3826" xr:uid="{A92CBC55-33A0-4BDC-BFF8-F44FB1B446DB}"/>
    <cellStyle name="Cella collegata" xfId="2757" xr:uid="{3FC4B1C1-BABF-47EF-B2E9-83AF7E3B2793}"/>
    <cellStyle name="Cella collegata 2" xfId="5539" xr:uid="{8B32B63A-D924-4338-AE34-342645572AAE}"/>
    <cellStyle name="Cella da controllare" xfId="4365" xr:uid="{31CE5D95-3BA5-43CE-B8B8-61FB0EADF4D7}"/>
    <cellStyle name="Cella da controllare 2" xfId="5719" xr:uid="{BDC232F0-145E-46A0-8AC0-BB7D617C30AE}"/>
    <cellStyle name="Check Cell" xfId="537" xr:uid="{00000000-0005-0000-0000-000018020000}"/>
    <cellStyle name="Check Cell 1" xfId="538" xr:uid="{00000000-0005-0000-0000-000019020000}"/>
    <cellStyle name="Check Cell 2" xfId="539" xr:uid="{00000000-0005-0000-0000-00001A020000}"/>
    <cellStyle name="Check Cell 2 2" xfId="4367" xr:uid="{5211A986-F1A3-4802-AE19-5107C8CAAAFE}"/>
    <cellStyle name="Check Cell 2 2 2" xfId="3001" xr:uid="{9B5113F1-C769-4292-94A0-8D2E14D2B8DC}"/>
    <cellStyle name="Check Cell 2 3" xfId="4368" xr:uid="{DFF8A82F-21C1-44B4-8A99-8D5A8B039B9E}"/>
    <cellStyle name="Check Cell 2 3 2" xfId="3033" xr:uid="{41FB877B-0F05-462E-BE8C-B858EA45694F}"/>
    <cellStyle name="Check Cell 2 4" xfId="4366" xr:uid="{49CA192A-B225-4D3A-89BE-20BC35A5647F}"/>
    <cellStyle name="Check Cell 3" xfId="540" xr:uid="{00000000-0005-0000-0000-00001B020000}"/>
    <cellStyle name="Check Cell 3 2" xfId="4370" xr:uid="{5B1DDDE9-4D86-4E0E-AF06-76BE26F6A3F3}"/>
    <cellStyle name="Check Cell 3 2 2" xfId="3122" xr:uid="{02A6EB0A-0F5A-4F1C-94E1-24758732EA1C}"/>
    <cellStyle name="Check Cell 3 3" xfId="4371" xr:uid="{6954D26F-820B-49BE-AF56-8A2426E9B097}"/>
    <cellStyle name="Check Cell 3 3 2" xfId="3150" xr:uid="{C39A52D2-1F48-492E-BB89-A51C48904B90}"/>
    <cellStyle name="Check Cell 3 4" xfId="4369" xr:uid="{A939F7A2-93F7-4BF9-87AC-A30B44D465A9}"/>
    <cellStyle name="Check Cell 4" xfId="541" xr:uid="{00000000-0005-0000-0000-00001C020000}"/>
    <cellStyle name="Check Cell 4 2" xfId="4373" xr:uid="{85624C76-469B-4182-9006-8CDA91D3D62C}"/>
    <cellStyle name="Check Cell 4 2 2" xfId="4261" xr:uid="{C1F55679-5DDC-41B2-97C9-B19DA87724AB}"/>
    <cellStyle name="Check Cell 4 3" xfId="4374" xr:uid="{1174942C-14BC-424B-A105-BF8FE2FD2C62}"/>
    <cellStyle name="Check Cell 4 3 2" xfId="4376" xr:uid="{1AC88CB9-9109-48A5-86AC-B7036C35FBC0}"/>
    <cellStyle name="Check Cell 4 4" xfId="4372" xr:uid="{810F302F-F2DB-4DEC-8AF4-415C9B3FF540}"/>
    <cellStyle name="Check Cell 5" xfId="542" xr:uid="{00000000-0005-0000-0000-00001D020000}"/>
    <cellStyle name="Check Cell 5 2" xfId="4378" xr:uid="{73D8F24A-AB88-4EC2-8BF1-3A1DC2EA1692}"/>
    <cellStyle name="Check Cell 5 2 2" xfId="3350" xr:uid="{EBE47A14-A54A-4152-9343-9426CEB9E67B}"/>
    <cellStyle name="Check Cell 5 3" xfId="4379" xr:uid="{5BC9B57D-A027-45EC-A4CA-D40FB4AD5E10}"/>
    <cellStyle name="Check Cell 5 3 2" xfId="3384" xr:uid="{8B7D8FAB-6B7D-486F-BF6C-735049EE50DA}"/>
    <cellStyle name="Check Cell 5 4" xfId="4377" xr:uid="{487F7006-1AF7-499E-9FFD-4908FADD27D8}"/>
    <cellStyle name="Check Cell 6" xfId="543" xr:uid="{00000000-0005-0000-0000-00001E020000}"/>
    <cellStyle name="Check Cell 6 2" xfId="3061" xr:uid="{D5F9E3DD-B482-4035-A3BB-EC2B4853B7C8}"/>
    <cellStyle name="Check Cell 7" xfId="544" xr:uid="{00000000-0005-0000-0000-00001F020000}"/>
    <cellStyle name="Colore 1" xfId="4380" xr:uid="{1E57D6BF-F335-474A-8B67-5249F8C5774B}"/>
    <cellStyle name="Colore 1 2" xfId="5721" xr:uid="{DDD87CD7-A3BF-4CBD-BA65-D85B7258C7D3}"/>
    <cellStyle name="Colore 2" xfId="2903" xr:uid="{60508435-A83A-4651-AF6A-2BC1F99E399C}"/>
    <cellStyle name="Colore 2 2" xfId="5574" xr:uid="{33B40E6B-F294-4729-AC58-6952D413FC36}"/>
    <cellStyle name="Colore 3" xfId="2911" xr:uid="{0B086784-61FB-4237-8E58-0D67E52DF912}"/>
    <cellStyle name="Colore 3 2" xfId="5575" xr:uid="{9735E7A9-2DE8-45EF-ADA0-E964BE551AFD}"/>
    <cellStyle name="Colore 4" xfId="4381" xr:uid="{C7885DF6-C3D7-46A6-8D54-8F09DE4C3AB2}"/>
    <cellStyle name="Colore 4 2" xfId="5722" xr:uid="{0419C0D2-0205-4F96-853A-885F7CD7D5F8}"/>
    <cellStyle name="Colore 5" xfId="4382" xr:uid="{CB66C464-9233-43CE-9A55-36D7699D45D3}"/>
    <cellStyle name="Colore 5 2" xfId="5723" xr:uid="{E5B538E0-9B97-47EA-834C-965AE270DD2C}"/>
    <cellStyle name="Colore 6" xfId="4383" xr:uid="{91A05B73-E778-4693-85F5-91C3D13A8ED0}"/>
    <cellStyle name="Colore 6 2" xfId="5724" xr:uid="{4F00EB17-4BBF-4CCE-B6E6-99B83DE0A844}"/>
    <cellStyle name="Colore1" xfId="4016" xr:uid="{3229920E-63D1-4031-8067-787BE98498F3}"/>
    <cellStyle name="Colore2" xfId="3290" xr:uid="{3369A402-86CB-4561-B706-A4988C0E743D}"/>
    <cellStyle name="Colore3" xfId="4384" xr:uid="{EB791205-4C6D-4252-900E-C08714C326CC}"/>
    <cellStyle name="Colore4" xfId="3295" xr:uid="{526F9D28-FD8F-4131-BACB-5AC437940878}"/>
    <cellStyle name="Colore5" xfId="3310" xr:uid="{B7B796AA-0699-4889-B35F-F6367F84455A}"/>
    <cellStyle name="Colore6" xfId="3317" xr:uid="{DDCFE5F4-CDF6-478F-A0C6-3B4DCD10B00A}"/>
    <cellStyle name="ColStyle1" xfId="4385" xr:uid="{F53E310E-22D4-46EC-B3DD-9A02691FA39C}"/>
    <cellStyle name="ColStyle1 2" xfId="4386" xr:uid="{71FE8B94-B8A7-456F-A21C-DB69E7196D4F}"/>
    <cellStyle name="ColStyle1 2 2" xfId="5725" xr:uid="{57A1A313-A979-4998-9F15-AC40071CF4D3}"/>
    <cellStyle name="ColStyle1 3" xfId="5366" xr:uid="{E438C12B-0669-49DB-A6B9-9787CC02DAEB}"/>
    <cellStyle name="ColStyle1 4" xfId="5481" xr:uid="{4040E9DC-FF1D-47F3-B59C-219131FD00DC}"/>
    <cellStyle name="ColStyle1 5" xfId="5517" xr:uid="{52A062E8-E531-42D0-A09F-F649189CBE23}"/>
    <cellStyle name="ColStyle2" xfId="4387" xr:uid="{214E0042-B446-4681-A9B6-71985BDF7D5A}"/>
    <cellStyle name="ColStyle2 2" xfId="4388" xr:uid="{16FC0E46-B9BF-4511-8E85-F36958BDEC8C}"/>
    <cellStyle name="ColStyle2 2 2" xfId="5726" xr:uid="{28C0C8E7-3A75-4DAC-8942-C6B094C30F7C}"/>
    <cellStyle name="ColStyle2 3" xfId="5367" xr:uid="{1C5BB032-AA0F-46D4-B797-F2BD0151EDEA}"/>
    <cellStyle name="ColStyle2 4" xfId="5452" xr:uid="{9470B0EB-44BC-4077-9E27-400743BC2194}"/>
    <cellStyle name="ColStyle2 5" xfId="5509" xr:uid="{4BF17151-5F7D-4353-A5E8-E30554C3D45F}"/>
    <cellStyle name="ColStyle3" xfId="2829" xr:uid="{528DF4F7-E1DD-4495-97E9-4655E907CD31}"/>
    <cellStyle name="ColStyle3 2" xfId="2880" xr:uid="{154B2EC9-591A-4658-A04B-4B46E9FF78AC}"/>
    <cellStyle name="ColStyle3 2 2" xfId="5567" xr:uid="{A2F4BE23-B165-49BF-86A7-58C85FA67ADF}"/>
    <cellStyle name="ColStyle3 3" xfId="5332" xr:uid="{8F063A7C-495F-41A9-9393-672878E57F05}"/>
    <cellStyle name="ColStyle3 4" xfId="5514" xr:uid="{B25988AB-C4B9-4F4B-969E-E4C49AB84D86}"/>
    <cellStyle name="ColStyle3 5" xfId="5492" xr:uid="{CE231D76-383E-40A5-ACD2-1A8E78C987EB}"/>
    <cellStyle name="Comma [0] 2" xfId="4390" xr:uid="{945528D8-FB5E-4D97-81C2-581CBE99E2E9}"/>
    <cellStyle name="Comma [0] 2 2" xfId="4391" xr:uid="{01AD5444-CB0D-45A4-A3D0-F272EBCDC955}"/>
    <cellStyle name="Comma 10" xfId="2662" xr:uid="{B7D51707-955C-4C35-AD63-22A15E55580E}"/>
    <cellStyle name="Comma 10 2" xfId="5330" xr:uid="{537241D7-5971-4CC4-B90D-3CEA04EDFF52}"/>
    <cellStyle name="Comma 10 2 2" xfId="6085" xr:uid="{EB538576-B551-46C5-835C-BD88F64B9DB2}"/>
    <cellStyle name="Comma 2" xfId="545" xr:uid="{00000000-0005-0000-0000-000020020000}"/>
    <cellStyle name="Comma 2 14" xfId="2664" xr:uid="{D0B4F60D-E830-43D2-A7CE-564C51FDDAA6}"/>
    <cellStyle name="Comma 2 2" xfId="546" xr:uid="{00000000-0005-0000-0000-000021020000}"/>
    <cellStyle name="Comma 2 2 2" xfId="4128" xr:uid="{E50BBDE9-DF8C-4DF1-B01E-4C87491A5211}"/>
    <cellStyle name="Comma 2 3" xfId="547" xr:uid="{00000000-0005-0000-0000-000022020000}"/>
    <cellStyle name="Comma 2 3 2" xfId="4393" xr:uid="{0D6F36F4-5DDE-4BE0-A3F1-2956037665C4}"/>
    <cellStyle name="Comma 2 4" xfId="4394" xr:uid="{E002C9A5-1187-4CB7-BB0F-191C838FE591}"/>
    <cellStyle name="Comma 2 4 2" xfId="5727" xr:uid="{BB52C813-D904-4FED-85C8-45C9C0823965}"/>
    <cellStyle name="Comma 2 4 2 2" xfId="6061" xr:uid="{4B0E901C-43FD-47FB-9171-69FECF7DA97B}"/>
    <cellStyle name="Comma 2 5" xfId="4395" xr:uid="{8BB69CC5-4172-4103-88F5-D75C850BF54D}"/>
    <cellStyle name="Comma 3" xfId="2609" xr:uid="{3E5B24D7-0498-4DC5-9887-30C1E7905BDA}"/>
    <cellStyle name="Comma 3 2" xfId="4130" xr:uid="{FCDF72BD-1FAA-433F-A009-92875E254411}"/>
    <cellStyle name="Comma 3 3" xfId="4398" xr:uid="{9BCEE757-46B3-423F-A6BB-074C69B51C64}"/>
    <cellStyle name="Comma 3 3 2" xfId="5728" xr:uid="{49C0B0FC-E2EB-41D7-BA52-E5A7B89737BE}"/>
    <cellStyle name="Comma 3 3 2 2" xfId="6062" xr:uid="{41FCD3B4-019B-4509-ACDD-94F812739162}"/>
    <cellStyle name="Comma 3 4" xfId="4399" xr:uid="{C8B224A9-903E-4CAF-B5C1-8CAF9719FB86}"/>
    <cellStyle name="Comma 3 5" xfId="3438" xr:uid="{D669AC6E-3D6A-46C2-9C43-F0DB885F347F}"/>
    <cellStyle name="Comma 4" xfId="3444" xr:uid="{4582E758-4F56-4EA0-A491-1914EA8DD038}"/>
    <cellStyle name="Comma 4 2" xfId="4331" xr:uid="{6057C581-CEF8-4A26-98A7-74E6BEDDE35B}"/>
    <cellStyle name="Comma 4 3" xfId="5614" xr:uid="{19E44FBF-912B-45EC-B28F-9E673870859C}"/>
    <cellStyle name="Comma 4 3 2" xfId="6051" xr:uid="{09A20C21-DE28-4346-AE7C-49EC2A76D026}"/>
    <cellStyle name="Comma 5" xfId="3449" xr:uid="{517988FD-2E5B-4E6A-B96B-DE019B21F65F}"/>
    <cellStyle name="Comma 5 2" xfId="5617" xr:uid="{BA67E96D-9515-41D7-AAB7-EF348E70546C}"/>
    <cellStyle name="Comma 5 2 2" xfId="6052" xr:uid="{2BB62BF0-8104-4DC9-949E-4EDEEDD4F69D}"/>
    <cellStyle name="Comma 6" xfId="4402" xr:uid="{93EDC449-6B89-466F-8D96-C9A6CA1EDEB8}"/>
    <cellStyle name="Comma 6 2" xfId="5731" xr:uid="{35B31759-1CE7-4CCD-9AB4-A9060D84BFF7}"/>
    <cellStyle name="Comma 6 2 2" xfId="6063" xr:uid="{1204E117-4826-41A9-A705-A0676A20AF38}"/>
    <cellStyle name="Comma_Sheet1" xfId="4403" xr:uid="{C77737EA-8060-4567-ADF2-41AA5AFBDC6F}"/>
    <cellStyle name="Comma0" xfId="548" xr:uid="{00000000-0005-0000-0000-000023020000}"/>
    <cellStyle name="Comma0 2" xfId="549" xr:uid="{00000000-0005-0000-0000-000024020000}"/>
    <cellStyle name="Comma0 2 2" xfId="2739" xr:uid="{BBAF009C-3F5F-4972-8DA1-2EE99DFF0BD5}"/>
    <cellStyle name="Comma0 2 3" xfId="4059" xr:uid="{A8AA9875-03D7-4351-9AE1-AFC1F1C0CD71}"/>
    <cellStyle name="Comma0 3" xfId="550" xr:uid="{00000000-0005-0000-0000-000025020000}"/>
    <cellStyle name="Comma0 3 2" xfId="3047" xr:uid="{E60DAC82-321F-4687-A1A3-65E9A406B6BF}"/>
    <cellStyle name="Comma0 4" xfId="4068" xr:uid="{1954FDA1-70FD-4A33-BC37-60488B61FF36}"/>
    <cellStyle name="Controlla cella" xfId="4404" xr:uid="{6242BF51-5A44-4839-BE3F-034348E6BA80}"/>
    <cellStyle name="Currency 2" xfId="551" xr:uid="{00000000-0005-0000-0000-000026020000}"/>
    <cellStyle name="Currency 2 2" xfId="552" xr:uid="{00000000-0005-0000-0000-000027020000}"/>
    <cellStyle name="Currency 2 2 2" xfId="4410" xr:uid="{CBCABDAC-E1C5-452D-8CC2-0A77F8BC39B7}"/>
    <cellStyle name="Currency 2 3" xfId="553" xr:uid="{00000000-0005-0000-0000-000028020000}"/>
    <cellStyle name="Currency 3" xfId="554" xr:uid="{00000000-0005-0000-0000-000029020000}"/>
    <cellStyle name="Currency 3 2" xfId="4414" xr:uid="{B976F8A1-7A56-472D-87A2-225367C34065}"/>
    <cellStyle name="Currency 4" xfId="4296" xr:uid="{1396F2A4-D87A-40EB-A878-C650F4B248D5}"/>
    <cellStyle name="Currency 5" xfId="4416" xr:uid="{3C3820BA-B5BD-4BCB-80B5-EB8684C63E75}"/>
    <cellStyle name="Currency 6" xfId="4418" xr:uid="{C448E9F8-5D69-4485-A4B5-C3B00643A9DE}"/>
    <cellStyle name="Currency 7" xfId="4083" xr:uid="{547F60EB-10BF-4429-8132-C517E51A5578}"/>
    <cellStyle name="Currency 8" xfId="3884" xr:uid="{52A6C958-0607-49D3-8E3A-9482DE031A18}"/>
    <cellStyle name="Currency0" xfId="4419" xr:uid="{B05EE783-9FA3-4F09-9D5D-9DCB56FA43CC}"/>
    <cellStyle name="Currency0 2" xfId="4420" xr:uid="{D42A3D3F-9E77-4525-9E2A-C2BBC5585791}"/>
    <cellStyle name="Currency0 2 2" xfId="4421" xr:uid="{70FAC55B-CD7F-4BB2-9FD0-E1ADA3E01AEB}"/>
    <cellStyle name="Currency0 3" xfId="4422" xr:uid="{4F31BBAC-CC4E-4BAB-915D-75A95916E711}"/>
    <cellStyle name="Currency0 4" xfId="4425" xr:uid="{B57C23F2-759F-408B-9B8D-C1B96A457E17}"/>
    <cellStyle name="Date" xfId="4092" xr:uid="{F4D88542-6E05-4A18-9EE9-0CACE87FD45A}"/>
    <cellStyle name="Date 2" xfId="3380" xr:uid="{8FE860E7-1FDA-4120-9B55-60EB2CC62DD9}"/>
    <cellStyle name="Date 2 2" xfId="3734" xr:uid="{FA357048-04CA-44ED-AD53-BFCD1B4FDCC2}"/>
    <cellStyle name="Date 3" xfId="3389" xr:uid="{D0754394-8B6E-4711-B52B-3107B6A718BD}"/>
    <cellStyle name="Date 4" xfId="4054" xr:uid="{C122FF67-BE89-47A9-B045-080076C0CAC7}"/>
    <cellStyle name="Dezimal [0]_Tabelle1" xfId="4428" xr:uid="{F4D0DC27-4D62-418C-9145-D10511B84DD6}"/>
    <cellStyle name="Dezimal_Tabelle1" xfId="4307" xr:uid="{A75ED3F9-F7A5-4E12-9055-4FA9ACF0FB07}"/>
    <cellStyle name="Dobro 2" xfId="555" xr:uid="{00000000-0005-0000-0000-00002A020000}"/>
    <cellStyle name="Dobro 2 2" xfId="556" xr:uid="{00000000-0005-0000-0000-00002B020000}"/>
    <cellStyle name="Dobro 2 2 2" xfId="3112" xr:uid="{8D3C80E8-58C7-496A-8024-F4445A4A906D}"/>
    <cellStyle name="Dobro 2 3" xfId="4098" xr:uid="{BAE6CD07-9451-4B83-BDA1-55EF6B3FF6F5}"/>
    <cellStyle name="Dobro 2 4" xfId="4429" xr:uid="{72AC7576-F21E-4396-9561-E980D209CC87}"/>
    <cellStyle name="Dobro 3" xfId="4435" xr:uid="{73867B97-CF92-4912-823E-23453BD53A30}"/>
    <cellStyle name="Element-delo" xfId="557" xr:uid="{00000000-0005-0000-0000-00002C020000}"/>
    <cellStyle name="Element-delo 2" xfId="558" xr:uid="{00000000-0005-0000-0000-00002D020000}"/>
    <cellStyle name="Element-delo 2 2" xfId="2773" xr:uid="{C4DC048A-58DD-4307-97F2-DA8C7D9D4E8B}"/>
    <cellStyle name="Element-delo 2 3" xfId="2939" xr:uid="{C314BFA6-9BC5-48C5-8EBE-D52EADED0D80}"/>
    <cellStyle name="Element-delo 3" xfId="559" xr:uid="{00000000-0005-0000-0000-00002E020000}"/>
    <cellStyle name="Element-delo 3 2" xfId="4441" xr:uid="{AA527C4A-3868-4E85-B81F-BE77A1944738}"/>
    <cellStyle name="Element-delo 3 3" xfId="4438" xr:uid="{F80B4619-6CD0-44E8-80B1-7C3B9FF2FE3E}"/>
    <cellStyle name="Element-delo 4" xfId="3670" xr:uid="{15AD76C8-B29C-4C47-9313-BE42235BFE1B}"/>
    <cellStyle name="Element-delo 4 2" xfId="4443" xr:uid="{01AA376A-BD9F-434C-A496-414BD48FDCF9}"/>
    <cellStyle name="Element-delo 5" xfId="4444" xr:uid="{0B4BDFA1-C9E8-4DAD-AD05-67B4D41A3883}"/>
    <cellStyle name="Element-delo 5 2" xfId="4446" xr:uid="{B1B788EC-C1CF-4E2F-94A1-44369ADD0320}"/>
    <cellStyle name="Element-delo 6" xfId="4448" xr:uid="{0F25C5E4-DC2F-4744-BB86-CDAE00CC9181}"/>
    <cellStyle name="Element-delo 7" xfId="4436" xr:uid="{791A2C76-B567-438B-8AA6-B8581553841D}"/>
    <cellStyle name="Element-delo_ARGAS_objekt pri Cerknici_požar DS 7400_321" xfId="3692" xr:uid="{5F2D62E6-6D43-476E-864B-CCB417294B7A}"/>
    <cellStyle name="Emphasis 1" xfId="3540" xr:uid="{F2A1923F-1A60-46E2-B02D-4206686E8189}"/>
    <cellStyle name="Emphasis 1 2" xfId="4450" xr:uid="{4358F472-C764-43EA-96B7-520DA57416D9}"/>
    <cellStyle name="Emphasis 1 3" xfId="2953" xr:uid="{E1E7A53F-6A64-44FF-A991-600189FD1249}"/>
    <cellStyle name="Emphasis 1 4" xfId="4451" xr:uid="{44DF279E-0C1A-4D94-B639-D86825A69154}"/>
    <cellStyle name="Emphasis 2" xfId="4452" xr:uid="{CDC865A9-B3DC-493B-AE4C-A9CEF81F8816}"/>
    <cellStyle name="Emphasis 2 2" xfId="4454" xr:uid="{FF595268-2CC6-4C9B-A240-223F5D22DF14}"/>
    <cellStyle name="Emphasis 2 3" xfId="4456" xr:uid="{6DFD520A-A604-4335-A193-F109CBC29207}"/>
    <cellStyle name="Emphasis 2 4" xfId="4458" xr:uid="{EABC1108-DF1E-4D11-BD63-3400274D5078}"/>
    <cellStyle name="Emphasis 3" xfId="4459" xr:uid="{2B5CF1AD-5DE6-4748-8280-EC73DA329867}"/>
    <cellStyle name="Emphasis 3 2" xfId="4460" xr:uid="{80DE05E5-5969-49FF-8DBE-4C64309BEE01}"/>
    <cellStyle name="Emphasis 3 3" xfId="4461" xr:uid="{9EE34B00-27C3-46A2-967F-0686925381B6}"/>
    <cellStyle name="Emphasis 3 4" xfId="4463" xr:uid="{296451D9-75F3-423C-ADF1-1D9F5B977850}"/>
    <cellStyle name="Euro" xfId="4464" xr:uid="{C3209CBE-ACF4-4BF1-942F-1000CE7A8B2E}"/>
    <cellStyle name="Euro 2" xfId="4166" xr:uid="{B3E8BB8B-AA3C-464A-B3C5-82262EE5BEE4}"/>
    <cellStyle name="Euro 2 2" xfId="4468" xr:uid="{5B6337C5-4C46-442B-BD0A-71A9F5683614}"/>
    <cellStyle name="Euro 2 3" xfId="4469" xr:uid="{CB66D5C9-0C4E-4FDD-9944-30ACB16A015E}"/>
    <cellStyle name="Euro 2 4" xfId="4470" xr:uid="{7822FC45-6CAF-47CF-A3AD-1BCAFF5105A6}"/>
    <cellStyle name="Euro 2 4 2" xfId="5734" xr:uid="{C0F96521-25D9-46EC-BE96-558544ECA235}"/>
    <cellStyle name="Euro 2 5" xfId="4472" xr:uid="{E3D16879-D72B-473B-84AC-937637C7E9F6}"/>
    <cellStyle name="Euro 2 5 2" xfId="5735" xr:uid="{25E4D6F9-07E8-418F-B840-6508F5C59ECF}"/>
    <cellStyle name="Euro 2 6" xfId="4474" xr:uid="{5D515A1F-622C-40FB-8C04-2055F4D6D757}"/>
    <cellStyle name="Euro 2 6 2" xfId="5737" xr:uid="{7942ED20-200E-41D2-8E4B-E6B075C6220B}"/>
    <cellStyle name="Euro 3" xfId="4169" xr:uid="{AA0EAD90-EBEB-40E0-905E-8DEB41AA5262}"/>
    <cellStyle name="Euro 3 2" xfId="4476" xr:uid="{BF78B070-5F45-4DDE-9E57-DD6D2B8ACF43}"/>
    <cellStyle name="Euro 3 3" xfId="4477" xr:uid="{673DDFB7-ADAA-4606-9986-112A577E891A}"/>
    <cellStyle name="Euro 4" xfId="4172" xr:uid="{D5497FEF-8D2E-4FA7-94D9-345FD94CB5FD}"/>
    <cellStyle name="Euro 5" xfId="3900" xr:uid="{43438122-BC9D-4901-B98A-CC2FEA143534}"/>
    <cellStyle name="Euro 6" xfId="3168" xr:uid="{92550059-CD83-492C-85DF-AE9C356F5A4A}"/>
    <cellStyle name="Euro 7" xfId="3719" xr:uid="{750EDC6F-717C-447A-A094-693B51868D22}"/>
    <cellStyle name="Euro_Kalk_MCB domžale" xfId="4478" xr:uid="{3CDA1A87-DCFD-4154-9EE8-676F5656F849}"/>
    <cellStyle name="Excel Built-in Comma" xfId="560" xr:uid="{00000000-0005-0000-0000-00002F020000}"/>
    <cellStyle name="Excel Built-in Comma [0]" xfId="561" xr:uid="{00000000-0005-0000-0000-000030020000}"/>
    <cellStyle name="Excel Built-in Currency" xfId="2643" xr:uid="{00506A40-EBCD-4A6F-A6F3-D0F8F73D7505}"/>
    <cellStyle name="Excel Built-in Excel Built-in Excel Built-in Excel Built-in Excel Built-in Excel Built-in Normal_1.3.2" xfId="562" xr:uid="{00000000-0005-0000-0000-000031020000}"/>
    <cellStyle name="Excel Built-in Explanatory Text" xfId="2640"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2"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2 2" xfId="4022" xr:uid="{A7B328C8-E707-4B8B-A0A4-222F1F7104A9}"/>
    <cellStyle name="Explanatory Text 2 3" xfId="4481" xr:uid="{6AD498D1-CE85-4EB4-87C0-6BDB10C9E7F7}"/>
    <cellStyle name="Explanatory Text 2 4" xfId="4020" xr:uid="{9EBE1A60-9A8C-463B-8867-AC232C1B3421}"/>
    <cellStyle name="Explanatory Text 3" xfId="582" xr:uid="{00000000-0005-0000-0000-000045020000}"/>
    <cellStyle name="Explanatory Text 3 2" xfId="3334" xr:uid="{5DF70648-6A0E-4684-A652-817E807447EB}"/>
    <cellStyle name="Explanatory Text 3 3" xfId="4484" xr:uid="{6168009E-158E-4E8E-98BD-DC0E122EC7CB}"/>
    <cellStyle name="Explanatory Text 4" xfId="583" xr:uid="{00000000-0005-0000-0000-000046020000}"/>
    <cellStyle name="Explanatory Text 4 2" xfId="4265" xr:uid="{C76F7F88-0A7B-4AFD-8A98-3C7848C8781C}"/>
    <cellStyle name="Explanatory Text 4 3" xfId="4271" xr:uid="{076CDCD6-F3F1-4CF8-A1AD-4B2C3127727B}"/>
    <cellStyle name="Explanatory Text 5" xfId="584" xr:uid="{00000000-0005-0000-0000-000047020000}"/>
    <cellStyle name="Explanatory Text 5 2" xfId="4486" xr:uid="{12C586D7-0E52-4C71-B1A1-CF9ACF2B57F5}"/>
    <cellStyle name="Explanatory Text 5 3" xfId="4489" xr:uid="{F957FD89-9AE6-4331-B104-965D02ABDB5F}"/>
    <cellStyle name="Explanatory Text 6" xfId="585" xr:uid="{00000000-0005-0000-0000-000048020000}"/>
    <cellStyle name="Fixed" xfId="4208" xr:uid="{A1203078-2E3C-4759-B0B1-F327CFD75CCF}"/>
    <cellStyle name="Fixed 2" xfId="4490" xr:uid="{C8D3BD2F-1BF5-41F7-BAD3-C654339E629F}"/>
    <cellStyle name="Fixed 2 2" xfId="3209" xr:uid="{82AEA214-7C15-455B-829D-0F0DD0CDE0CA}"/>
    <cellStyle name="Fixed 3" xfId="4491" xr:uid="{2CE53FAB-9A54-4FD2-8197-F8A95E6A707E}"/>
    <cellStyle name="general" xfId="4275" xr:uid="{E93370B6-6D70-4D0D-AB69-A3BE49484D7E}"/>
    <cellStyle name="general 2" xfId="4492" xr:uid="{C21BECC1-4441-4707-A1FF-7E5D57624535}"/>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2 2" xfId="3772" xr:uid="{0BE48B5F-DD6A-49F8-808D-3459B4CCB1A1}"/>
    <cellStyle name="Good 2 2 3" xfId="4041" xr:uid="{84B087E7-893C-4FB3-A26D-ABFF23CC9488}"/>
    <cellStyle name="Good 2 3" xfId="591" xr:uid="{00000000-0005-0000-0000-00004E020000}"/>
    <cellStyle name="Good 2 3 2" xfId="4243" xr:uid="{9243195B-CE70-4BF4-97B3-3147FC79B09C}"/>
    <cellStyle name="Good 2 3 3" xfId="4047" xr:uid="{9C54F510-7175-4008-8FD3-D760C12F2818}"/>
    <cellStyle name="Good 2 4" xfId="4493" xr:uid="{852D4B81-6FF1-4CE0-A376-15050998BC5C}"/>
    <cellStyle name="Good 3" xfId="592" xr:uid="{00000000-0005-0000-0000-00004F020000}"/>
    <cellStyle name="Good 3 2" xfId="593" xr:uid="{00000000-0005-0000-0000-000050020000}"/>
    <cellStyle name="Good 3 2 2" xfId="3480" xr:uid="{35769EA3-D276-4011-9A73-0D034B20284E}"/>
    <cellStyle name="Good 3 2 3" xfId="3653" xr:uid="{59DDD20C-6C79-46D4-889C-A853CAFBE816}"/>
    <cellStyle name="Good 3 3" xfId="594" xr:uid="{00000000-0005-0000-0000-000051020000}"/>
    <cellStyle name="Good 3 3 2" xfId="4496" xr:uid="{FDC6AF25-F5BE-4977-968F-2CD5BA1D6BE0}"/>
    <cellStyle name="Good 3 3 3" xfId="4495" xr:uid="{38B0F5E6-FAF1-43F9-95BA-FE3630EF381E}"/>
    <cellStyle name="Good 3 4" xfId="4494" xr:uid="{46D76A60-72F8-49E4-A27D-A203EE5F8AA6}"/>
    <cellStyle name="Good 4" xfId="595" xr:uid="{00000000-0005-0000-0000-000052020000}"/>
    <cellStyle name="Good 4 2" xfId="596" xr:uid="{00000000-0005-0000-0000-000053020000}"/>
    <cellStyle name="Good 4 2 2" xfId="2819" xr:uid="{CECD0CB2-3E27-42F3-82CC-D9A837C01016}"/>
    <cellStyle name="Good 4 2 3" xfId="3321" xr:uid="{4474F84C-D8B3-4CBF-8F11-650441D80BF6}"/>
    <cellStyle name="Good 4 3" xfId="597" xr:uid="{00000000-0005-0000-0000-000054020000}"/>
    <cellStyle name="Good 4 3 2" xfId="4500" xr:uid="{40258229-F31B-49AF-94C6-44317BFB99C1}"/>
    <cellStyle name="Good 4 3 3" xfId="3326" xr:uid="{B26F953C-4C95-4AD2-B654-CFE6EBEA65C4}"/>
    <cellStyle name="Good 4 4" xfId="4497" xr:uid="{D8C48BD7-0A21-41F1-B99E-0948129882F1}"/>
    <cellStyle name="Good 5" xfId="598" xr:uid="{00000000-0005-0000-0000-000055020000}"/>
    <cellStyle name="Good 5 2" xfId="599" xr:uid="{00000000-0005-0000-0000-000056020000}"/>
    <cellStyle name="Good 5 2 2" xfId="3699" xr:uid="{D1D6EA7F-D0D9-46A2-8854-27ECB847D7D7}"/>
    <cellStyle name="Good 5 2 3" xfId="3356" xr:uid="{AEA483E5-1E2B-47C1-A548-5DE6A6A2D358}"/>
    <cellStyle name="Good 5 3" xfId="600" xr:uid="{00000000-0005-0000-0000-000057020000}"/>
    <cellStyle name="Good 5 3 2" xfId="4505" xr:uid="{19CF2119-858C-414A-B083-328420061942}"/>
    <cellStyle name="Good 5 3 3" xfId="4504" xr:uid="{D6220421-0243-42F5-81A8-FC33E2A131B5}"/>
    <cellStyle name="Good 5 4" xfId="4501" xr:uid="{9A22EF49-8CA7-4205-B0D1-F9DCAE98D31B}"/>
    <cellStyle name="Good 6" xfId="601" xr:uid="{00000000-0005-0000-0000-000058020000}"/>
    <cellStyle name="Good 6 2" xfId="602" xr:uid="{00000000-0005-0000-0000-000059020000}"/>
    <cellStyle name="Good 6 3" xfId="603" xr:uid="{00000000-0005-0000-0000-00005A020000}"/>
    <cellStyle name="Good 6 4" xfId="2778" xr:uid="{F32BF10E-37D1-4A9A-9866-A2ABDC0146AA}"/>
    <cellStyle name="Heading" xfId="604" xr:uid="{00000000-0005-0000-0000-00005B020000}"/>
    <cellStyle name="Heading 1" xfId="605" xr:uid="{00000000-0005-0000-0000-00005C020000}"/>
    <cellStyle name="Heading 1 1" xfId="606" xr:uid="{00000000-0005-0000-0000-00005D020000}"/>
    <cellStyle name="Heading 1 10" xfId="3358" xr:uid="{07095F53-4262-4C3D-A7C6-1262E50F8F5D}"/>
    <cellStyle name="Heading 1 10 2" xfId="4508" xr:uid="{9C31C0EA-8944-4E45-B85F-6982E2B1B554}"/>
    <cellStyle name="Heading 1 10 3" xfId="4066" xr:uid="{BA31D017-6AD5-4429-BD28-A2D826001760}"/>
    <cellStyle name="Heading 1 11" xfId="4510" xr:uid="{CF57A22B-0F6D-4F9C-AA28-F5DBC1DB3B06}"/>
    <cellStyle name="Heading 1 2" xfId="607" xr:uid="{00000000-0005-0000-0000-00005E020000}"/>
    <cellStyle name="Heading 1 2 2" xfId="4512" xr:uid="{9C0DA8FB-D77B-46CB-A38D-7A5FD8BD605C}"/>
    <cellStyle name="Heading 1 2 3" xfId="2973" xr:uid="{7A989C3A-C94B-4902-9A90-18472D9697AE}"/>
    <cellStyle name="Heading 1 2 4" xfId="4310" xr:uid="{6F3E17B1-44DE-4F5B-B913-E36393FEC1FD}"/>
    <cellStyle name="Heading 1 2 5" xfId="4511" xr:uid="{E6CCBA26-3B31-49D6-B7BE-B2CA4D5B601B}"/>
    <cellStyle name="Heading 1 3" xfId="608" xr:uid="{00000000-0005-0000-0000-00005F020000}"/>
    <cellStyle name="Heading 1 3 2" xfId="4516" xr:uid="{92A850DB-3236-405E-A9B8-58D77A5F36C6}"/>
    <cellStyle name="Heading 1 3 3" xfId="3009" xr:uid="{D5FD3861-2548-42DE-AD0E-E248FCD537E9}"/>
    <cellStyle name="Heading 1 3 4" xfId="4514" xr:uid="{186230F1-79E9-4567-8248-F1CFABE576BA}"/>
    <cellStyle name="Heading 1 4" xfId="609" xr:uid="{00000000-0005-0000-0000-000060020000}"/>
    <cellStyle name="Heading 1 4 2" xfId="4519" xr:uid="{85A2AC7A-AEF5-4ED0-9287-CD2FDB2CCEEB}"/>
    <cellStyle name="Heading 1 4 3" xfId="3041" xr:uid="{4A3F1CB4-32C1-4987-A578-04977D3EC505}"/>
    <cellStyle name="Heading 1 4 4" xfId="4518" xr:uid="{2718150A-E3FA-47F9-BA38-B787A30BD219}"/>
    <cellStyle name="Heading 1 5" xfId="610" xr:uid="{00000000-0005-0000-0000-000061020000}"/>
    <cellStyle name="Heading 1 5 2" xfId="4507" xr:uid="{DFB7517F-A290-4B21-8655-219DEC7F3EF9}"/>
    <cellStyle name="Heading 1 5 3" xfId="3079" xr:uid="{B8BF005F-FABB-46D2-8928-6824780257D7}"/>
    <cellStyle name="Heading 1 5 4" xfId="4520" xr:uid="{262961F8-7DC7-4390-A4B7-8F68DB73235A}"/>
    <cellStyle name="Heading 1 6" xfId="611" xr:uid="{00000000-0005-0000-0000-000062020000}"/>
    <cellStyle name="Heading 1 6 2" xfId="4522" xr:uid="{CDC3A3A7-56F0-4E7A-A069-5E3D099F33EE}"/>
    <cellStyle name="Heading 1 6 3" xfId="4523" xr:uid="{E0E57CA4-BDBE-48BD-B9F3-C35C163C3182}"/>
    <cellStyle name="Heading 1 6 4" xfId="4521" xr:uid="{D35BBB97-66BA-45F6-9224-758580097DBA}"/>
    <cellStyle name="Heading 1 7" xfId="612" xr:uid="{00000000-0005-0000-0000-000063020000}"/>
    <cellStyle name="Heading 1 7 2" xfId="4524" xr:uid="{486B83BC-551E-4190-A869-5000CE74D4FC}"/>
    <cellStyle name="Heading 1 7 3" xfId="4525" xr:uid="{39A353C4-36DB-49E5-8D2E-242029991999}"/>
    <cellStyle name="Heading 1 7 4" xfId="4357" xr:uid="{2262A743-BA5E-423A-BF38-B4FEA04DC8FC}"/>
    <cellStyle name="Heading 1 8" xfId="4526" xr:uid="{13CD34B0-2F4C-4BE1-95EE-D690F00709A6}"/>
    <cellStyle name="Heading 1 8 2" xfId="4423" xr:uid="{38C0DC8C-5CA6-4519-93F9-663143F38885}"/>
    <cellStyle name="Heading 1 8 3" xfId="4527" xr:uid="{77E26AC9-5E50-4C70-BA76-437F9DF343B6}"/>
    <cellStyle name="Heading 1 9" xfId="4528" xr:uid="{3AA3CBB8-4E8B-435A-9947-DAE39D560676}"/>
    <cellStyle name="Heading 1 9 2" xfId="4532" xr:uid="{0673AEB6-D9D2-4254-BDEE-54C6E8656E7E}"/>
    <cellStyle name="Heading 1 9 3" xfId="4535" xr:uid="{AE6AB391-E577-42FB-B675-407BD1679ABE}"/>
    <cellStyle name="Heading 2" xfId="613" xr:uid="{00000000-0005-0000-0000-000064020000}"/>
    <cellStyle name="Heading 2 1" xfId="614" xr:uid="{00000000-0005-0000-0000-000065020000}"/>
    <cellStyle name="Heading 2 10" xfId="4536" xr:uid="{C280A7A8-9C11-47F5-BE9D-DCDBCE319CFD}"/>
    <cellStyle name="Heading 2 10 2" xfId="4537" xr:uid="{BECFDA75-394D-4FDC-A322-A85785C5886D}"/>
    <cellStyle name="Heading 2 10 3" xfId="4538" xr:uid="{359654D9-2078-422E-BC57-9C9FB6F30110}"/>
    <cellStyle name="Heading 2 11" xfId="4539" xr:uid="{2D0F57ED-54B7-4BC8-8302-0805D11C1538}"/>
    <cellStyle name="Heading 2 2" xfId="615" xr:uid="{00000000-0005-0000-0000-000066020000}"/>
    <cellStyle name="Heading 2 2 2" xfId="4007" xr:uid="{8201DC7F-8B52-41E2-9C33-6A9E97CDD919}"/>
    <cellStyle name="Heading 2 2 3" xfId="2758" xr:uid="{6DEDC67A-9629-4066-B98D-86DB624F2A68}"/>
    <cellStyle name="Heading 2 2 4" xfId="4316" xr:uid="{BDAB883A-2626-4905-8A55-43E5B318637F}"/>
    <cellStyle name="Heading 2 2 5" xfId="4540" xr:uid="{CBB0D4BB-494C-4AAE-B002-A62250AA03FA}"/>
    <cellStyle name="Heading 2 2 6" xfId="4005" xr:uid="{EF93CF44-74DA-4C4D-850D-439E17126216}"/>
    <cellStyle name="Heading 2 3" xfId="616" xr:uid="{00000000-0005-0000-0000-000067020000}"/>
    <cellStyle name="Heading 2 3 2" xfId="4544" xr:uid="{F453359A-6DF6-4C2D-B526-DBE5162D45B1}"/>
    <cellStyle name="Heading 2 3 3" xfId="3131" xr:uid="{5F5A314F-74B1-459A-BE86-1E127E983B70}"/>
    <cellStyle name="Heading 2 3 4" xfId="4541" xr:uid="{66E28C6B-AB81-47D3-917F-605A0A9CF8A1}"/>
    <cellStyle name="Heading 2 4" xfId="617" xr:uid="{00000000-0005-0000-0000-000068020000}"/>
    <cellStyle name="Heading 2 4 2" xfId="4545" xr:uid="{601DB4EB-5BC0-4EE9-926F-B6ECEA850617}"/>
    <cellStyle name="Heading 2 4 3" xfId="3160" xr:uid="{C4910410-2B7D-48D8-B76B-55AAFA7CCDF3}"/>
    <cellStyle name="Heading 2 4 4" xfId="4014" xr:uid="{3A40D610-68D8-40EC-915A-B80C38C6D7C1}"/>
    <cellStyle name="Heading 2 5" xfId="618" xr:uid="{00000000-0005-0000-0000-000069020000}"/>
    <cellStyle name="Heading 2 5 2" xfId="4547" xr:uid="{6A624A49-1154-4CF1-B2B4-ED1D64FB3E89}"/>
    <cellStyle name="Heading 2 5 3" xfId="3201" xr:uid="{B5C7A3B0-E615-4C2B-92EA-F9303CED748D}"/>
    <cellStyle name="Heading 2 5 4" xfId="4546" xr:uid="{82319FD2-347C-450B-9C87-144BCA8CDD22}"/>
    <cellStyle name="Heading 2 6" xfId="619" xr:uid="{00000000-0005-0000-0000-00006A020000}"/>
    <cellStyle name="Heading 2 6 2" xfId="4549" xr:uid="{CCD4FB49-9C62-438E-A981-7FEE9D6E48A6}"/>
    <cellStyle name="Heading 2 6 3" xfId="4550" xr:uid="{F5EFF52E-B88E-4E3F-9EA9-3365E96283FB}"/>
    <cellStyle name="Heading 2 6 4" xfId="4548" xr:uid="{474CFBD8-1C59-4EF8-9476-E05858087956}"/>
    <cellStyle name="Heading 2 7" xfId="620" xr:uid="{00000000-0005-0000-0000-00006B020000}"/>
    <cellStyle name="Heading 2 7 2" xfId="4551" xr:uid="{9A083F5A-A211-4932-85DD-548EBA51AF63}"/>
    <cellStyle name="Heading 2 7 3" xfId="4552" xr:uid="{264FB584-BB90-4788-A4D7-EE788E175B49}"/>
    <cellStyle name="Heading 2 7 4" xfId="3645" xr:uid="{DAC4FAEE-81A8-486A-A755-718E53C86AE8}"/>
    <cellStyle name="Heading 2 8" xfId="4553" xr:uid="{1CE06E47-2E36-47E0-90A9-ACB1655EF925}"/>
    <cellStyle name="Heading 2 8 2" xfId="4554" xr:uid="{D520A103-A9D8-4A73-8960-2F0513842AC7}"/>
    <cellStyle name="Heading 2 8 3" xfId="4555" xr:uid="{214F3808-DE67-4B37-A252-BC7560EBCADF}"/>
    <cellStyle name="Heading 2 9" xfId="4556" xr:uid="{6A718594-3728-442E-983F-712DD12E1441}"/>
    <cellStyle name="Heading 2 9 2" xfId="4557" xr:uid="{287CBF9F-6E1D-497A-AFFF-0EF61B40FABC}"/>
    <cellStyle name="Heading 2 9 3" xfId="4558" xr:uid="{EDEB93A1-1358-417A-A3EC-F9E57E19DC07}"/>
    <cellStyle name="Heading 3" xfId="621" xr:uid="{00000000-0005-0000-0000-00006C020000}"/>
    <cellStyle name="Heading 3 1" xfId="622" xr:uid="{00000000-0005-0000-0000-00006D020000}"/>
    <cellStyle name="Heading 3 2" xfId="623" xr:uid="{00000000-0005-0000-0000-00006E020000}"/>
    <cellStyle name="Heading 3 2 2" xfId="3052" xr:uid="{097F050A-F65D-4A5A-AB24-CC513CE32016}"/>
    <cellStyle name="Heading 3 2 3" xfId="3065" xr:uid="{DC775867-C660-40F6-AC61-83771FA7E0FA}"/>
    <cellStyle name="Heading 3 2 4" xfId="3206" xr:uid="{E7872678-5B51-4F5B-B973-006D9DB82527}"/>
    <cellStyle name="Heading 3 3" xfId="624" xr:uid="{00000000-0005-0000-0000-00006F020000}"/>
    <cellStyle name="Heading 3 3 2" xfId="4563" xr:uid="{F34ED355-7A2C-479B-8A55-B8741E083A9F}"/>
    <cellStyle name="Heading 3 3 3" xfId="3232" xr:uid="{DA6D344E-0D90-4E45-923E-60FE0C69AB1C}"/>
    <cellStyle name="Heading 3 3 4" xfId="4561" xr:uid="{A649591D-170B-48F5-9DE8-769CE9A403DC}"/>
    <cellStyle name="Heading 3 4" xfId="625" xr:uid="{00000000-0005-0000-0000-000070020000}"/>
    <cellStyle name="Heading 3 4 2" xfId="2671" xr:uid="{7EFA2BB6-012E-46DC-B4F4-08F972F0C17E}"/>
    <cellStyle name="Heading 3 4 3" xfId="2725" xr:uid="{E14B5EE4-4C83-486E-809E-8BB338D59DC4}"/>
    <cellStyle name="Heading 3 4 4" xfId="3214" xr:uid="{97632D1C-E9E3-41D8-86EF-A6D42F745194}"/>
    <cellStyle name="Heading 3 5" xfId="626" xr:uid="{00000000-0005-0000-0000-000071020000}"/>
    <cellStyle name="Heading 3 5 2" xfId="4565" xr:uid="{72DB9FC9-88F5-48A5-BE6B-5CFF18551A11}"/>
    <cellStyle name="Heading 3 5 3" xfId="2690" xr:uid="{BA596A68-2AA2-411D-9F78-F17C3BDE1691}"/>
    <cellStyle name="Heading 3 5 4" xfId="4564" xr:uid="{39B8C25F-B7A0-4F47-8741-BB1E4CB7B840}"/>
    <cellStyle name="Heading 3 6" xfId="627" xr:uid="{00000000-0005-0000-0000-000072020000}"/>
    <cellStyle name="Heading 3 6 2" xfId="4566" xr:uid="{85DA4724-BBF5-4BA8-8A56-13D35283CB83}"/>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2 2" xfId="3175" xr:uid="{C976624F-416B-4CBF-BB7F-5A7630E3D717}"/>
    <cellStyle name="Heading 4 2 3" xfId="3186" xr:uid="{9EB3604C-B16F-456A-AB12-3A0787805175}"/>
    <cellStyle name="Heading 4 2 4" xfId="3220" xr:uid="{4ECEB440-E245-4832-B5FF-2906F94E4DF8}"/>
    <cellStyle name="Heading 4 3" xfId="632" xr:uid="{00000000-0005-0000-0000-000077020000}"/>
    <cellStyle name="Heading 4 3 2" xfId="4567" xr:uid="{EE33FFB4-449F-43D6-BBE7-82E1BFA26546}"/>
    <cellStyle name="Heading 4 3 3" xfId="3359" xr:uid="{CAD9449F-F513-4AA6-AA5B-9EF8CF7A7C14}"/>
    <cellStyle name="Heading 4 3 4" xfId="4411" xr:uid="{EC917936-9390-4997-B445-EFB13AE5A36D}"/>
    <cellStyle name="Heading 4 4" xfId="633" xr:uid="{00000000-0005-0000-0000-000078020000}"/>
    <cellStyle name="Heading 4 4 2" xfId="4568" xr:uid="{F2ACA166-4D92-4E68-8BB5-6295DC9C154E}"/>
    <cellStyle name="Heading 4 4 3" xfId="2916" xr:uid="{0FEA2845-0585-4C51-B28F-63293C37D37E}"/>
    <cellStyle name="Heading 4 4 4" xfId="4248" xr:uid="{B69C7FCB-E2DA-42B5-BBBD-7B160DC9B05A}"/>
    <cellStyle name="Heading 4 5" xfId="634" xr:uid="{00000000-0005-0000-0000-000079020000}"/>
    <cellStyle name="Heading 4 5 2" xfId="4426" xr:uid="{AC916A37-F7BE-474D-9B6B-501877DE74C8}"/>
    <cellStyle name="Heading 4 5 3" xfId="3418" xr:uid="{4393827C-FFD3-4D37-AF5E-1C03B154BB5B}"/>
    <cellStyle name="Heading 4 5 4" xfId="4254" xr:uid="{D33B895D-27F6-4EC4-B79C-B9EFF42DF61F}"/>
    <cellStyle name="Heading 4 6" xfId="635" xr:uid="{00000000-0005-0000-0000-00007A020000}"/>
    <cellStyle name="Heading 4 6 2" xfId="5695" xr:uid="{6050359A-04AB-47E4-BEA3-3A61D86C5B1A}"/>
    <cellStyle name="Heading 4 7" xfId="636" xr:uid="{00000000-0005-0000-0000-00007B020000}"/>
    <cellStyle name="Heading 5" xfId="4506" xr:uid="{225AFCD1-C7E0-4075-8809-D2F576DA1253}"/>
    <cellStyle name="Heading1" xfId="637" xr:uid="{00000000-0005-0000-0000-00007C020000}"/>
    <cellStyle name="Heading1 2" xfId="4569" xr:uid="{E561CDC9-60D5-4FAC-B9E2-F43C4E75505F}"/>
    <cellStyle name="Heading2" xfId="4570" xr:uid="{88948F3C-20E4-46E5-951E-A4F92EB6B904}"/>
    <cellStyle name="Hiperpovezava 2" xfId="638" xr:uid="{00000000-0005-0000-0000-00007D020000}"/>
    <cellStyle name="Hiperpovezava 2 2" xfId="639" xr:uid="{00000000-0005-0000-0000-00007E020000}"/>
    <cellStyle name="Hiperpovezava 2 3" xfId="2617" xr:uid="{E2FDF0CB-831D-425C-84CC-30641288B7FD}"/>
    <cellStyle name="Hiperpovezava 2 4" xfId="2730" xr:uid="{54D2EE39-205A-4E22-8A3D-5FD3B2507615}"/>
    <cellStyle name="Hiperpovezava 3" xfId="640" xr:uid="{00000000-0005-0000-0000-00007F020000}"/>
    <cellStyle name="Hiperpovezava 3 2" xfId="4572" xr:uid="{B345C8A4-C5B7-4011-B154-0C2D32B37519}"/>
    <cellStyle name="Hiperpovezava 3 3" xfId="4571" xr:uid="{6011875A-A673-4F6C-A092-AB23F0B379E6}"/>
    <cellStyle name="Hiperpovezava 4" xfId="641" xr:uid="{00000000-0005-0000-0000-000080020000}"/>
    <cellStyle name="Hiperpovezava 5" xfId="642" xr:uid="{00000000-0005-0000-0000-000081020000}"/>
    <cellStyle name="Hyperlink 10" xfId="4236" xr:uid="{0A2A1AB2-74D8-44EF-BE34-A90066AFF1CE}"/>
    <cellStyle name="Hyperlink 10 2" xfId="3593" xr:uid="{1746FF01-F3F4-4A2F-896E-6929D771757A}"/>
    <cellStyle name="Hyperlink 2" xfId="4574" xr:uid="{AD83DD14-E9F8-4F0E-9E87-568C8B67A535}"/>
    <cellStyle name="Hyperlink 2 10" xfId="4576" xr:uid="{9DE09EEE-7C40-4B5C-86D1-C0828C709FFB}"/>
    <cellStyle name="Hyperlink 2 10 2" xfId="4095" xr:uid="{C9611A23-5304-42E0-88BD-A43F57D76345}"/>
    <cellStyle name="Hyperlink 2 2" xfId="3606" xr:uid="{B6B286C2-C322-4E8E-8991-C706994C4A3D}"/>
    <cellStyle name="Hyperlink 2 2 2" xfId="3059" xr:uid="{5D0D420B-B670-4908-9899-218C2165BE77}"/>
    <cellStyle name="Hyperlink 2 2 2 2" xfId="3609" xr:uid="{109F5264-251E-4D1F-B754-385A0A632A83}"/>
    <cellStyle name="Hyperlink 2 2 3" xfId="3066" xr:uid="{F80E9DF4-C012-4C75-A840-5681722061DE}"/>
    <cellStyle name="Hyperlink 2 3" xfId="3615" xr:uid="{55DBD513-8E6E-4997-89DF-448595B17D8A}"/>
    <cellStyle name="Hyperlink 2 3 2" xfId="4577" xr:uid="{2FC1E0EE-2272-46EC-BD2B-D2D70AF80285}"/>
    <cellStyle name="Hyperlink 2 4" xfId="4579" xr:uid="{CF5A9C6F-5240-4792-B172-35A3B27699B6}"/>
    <cellStyle name="Hyperlink 2 4 2" xfId="4583" xr:uid="{351F8D08-FC98-47A3-9F28-CFA79BC3FFEA}"/>
    <cellStyle name="Hyperlink 2 5" xfId="4585" xr:uid="{19E50FE0-A46C-4067-94C1-6E2ED5448B81}"/>
    <cellStyle name="Hyperlink 2 5 2" xfId="2689" xr:uid="{76EED6CF-0A33-4E22-9D3A-AE03C8C15E7D}"/>
    <cellStyle name="Hyperlink 2 6" xfId="4587" xr:uid="{B0133C51-A128-4FB6-830E-33C423C9AA3D}"/>
    <cellStyle name="Hyperlink 2 6 2" xfId="4515" xr:uid="{A5EB1F43-C28E-4D9C-9F9A-4CF983F925E6}"/>
    <cellStyle name="Hyperlink 2 7" xfId="4588" xr:uid="{35FB0377-4B46-4B65-8E99-105F9D0EF995}"/>
    <cellStyle name="Hyperlink 2 7 2" xfId="4542" xr:uid="{E04E5F72-7B19-4619-BE32-A7AE99DC079E}"/>
    <cellStyle name="Hyperlink 2 8" xfId="4590" xr:uid="{063FD90C-D8FE-4394-9592-1696940D7538}"/>
    <cellStyle name="Hyperlink 2 8 2" xfId="4562" xr:uid="{6A4E0A1B-D4F6-46B4-9136-F298328D78FC}"/>
    <cellStyle name="Hyperlink 2 9" xfId="4406" xr:uid="{620AD631-31B8-4BCD-B096-C095576B42F6}"/>
    <cellStyle name="Hyperlink 2 9 2" xfId="4412" xr:uid="{98911A5F-D8D8-4BDF-9332-E326FE4B78E7}"/>
    <cellStyle name="Hyperlink 3" xfId="3527" xr:uid="{657C0B87-7674-445F-95B9-A725C15C4D80}"/>
    <cellStyle name="Hyperlink 3 2" xfId="2875" xr:uid="{2D35A8F2-A57C-4AA9-BFAF-91A96D1C6049}"/>
    <cellStyle name="Hyperlink 4" xfId="4591" xr:uid="{F31657C0-C09F-4F02-A956-8BFB9B41059A}"/>
    <cellStyle name="Hyperlink 4 2" xfId="4592" xr:uid="{1211DE16-5D74-4DA6-85E9-0A0B04C4A5C0}"/>
    <cellStyle name="Hyperlink 5" xfId="4593" xr:uid="{60165BAC-103E-4235-BE42-3103F5DF6180}"/>
    <cellStyle name="Hyperlink 5 2" xfId="3305" xr:uid="{EA8270A6-4E1A-47DE-820B-6A8008DEAEBA}"/>
    <cellStyle name="Hyperlink 6" xfId="4594" xr:uid="{52EBEA47-FA20-4E4A-AB9C-566B899E80AD}"/>
    <cellStyle name="Hyperlink 6 2" xfId="3338" xr:uid="{35D4B8D3-9EC3-4367-B837-0239568FEDC8}"/>
    <cellStyle name="Hyperlink 7" xfId="4595" xr:uid="{4F2F512B-2697-4BD6-BD06-24FC289FC6A2}"/>
    <cellStyle name="Hyperlink 7 2" xfId="3372" xr:uid="{6DE45318-8501-4F5A-A4F0-51A243B0D00C}"/>
    <cellStyle name="Hyperlink 8" xfId="3676" xr:uid="{528E6265-F96C-4B5D-8449-56CFF2A15B22}"/>
    <cellStyle name="Hyperlink 8 2" xfId="3408" xr:uid="{EA67C987-040C-4167-AD37-03AE01B365DE}"/>
    <cellStyle name="Hyperlink 9" xfId="2723" xr:uid="{9FFFC9CE-8C0C-4679-83AC-B24F7A450746}"/>
    <cellStyle name="Hyperlink 9 2" xfId="4597" xr:uid="{3489FD01-9BD5-40FF-99F6-CEDAF4C29718}"/>
    <cellStyle name="Input" xfId="643" xr:uid="{00000000-0005-0000-0000-000082020000}"/>
    <cellStyle name="Input 1" xfId="644" xr:uid="{00000000-0005-0000-0000-000083020000}"/>
    <cellStyle name="Input 2" xfId="645" xr:uid="{00000000-0005-0000-0000-000084020000}"/>
    <cellStyle name="Input 2 2" xfId="2949" xr:uid="{EB68E71E-CE8B-4BDC-B8B0-0CF778B8E7A5}"/>
    <cellStyle name="Input 2 2 2" xfId="4599" xr:uid="{3702D226-DB90-4DD3-9C69-3527856221FC}"/>
    <cellStyle name="Input 2 2 2 2" xfId="5369" xr:uid="{ED3596EA-E806-4A30-A544-005298CC65AF}"/>
    <cellStyle name="Input 2 2 2 2 2" xfId="5747" xr:uid="{68BFA395-8A4E-46B2-A9B4-13E12D07E74E}"/>
    <cellStyle name="Input 2 2 2 2 3" xfId="6128" xr:uid="{10BD2BC7-C2CA-4663-AE14-57CCB238479A}"/>
    <cellStyle name="Input 2 2 3" xfId="5333" xr:uid="{18460150-AE36-4AA2-8114-22719BEE8DC2}"/>
    <cellStyle name="Input 2 2 3 2" xfId="5576" xr:uid="{12088D37-921E-42A3-92E5-85EBC75BFA5F}"/>
    <cellStyle name="Input 2 2 3 3" xfId="6087" xr:uid="{94DF3FF3-750E-43EF-ACDA-D331F712EC5A}"/>
    <cellStyle name="Input 2 3" xfId="3893" xr:uid="{785E9E21-919A-488C-BD5F-820BF66B2870}"/>
    <cellStyle name="Input 2 3 2" xfId="4601" xr:uid="{BE446F95-7A44-4418-9AC9-26E1F7881D4B}"/>
    <cellStyle name="Input 2 3 2 2" xfId="5370" xr:uid="{A9E58761-535C-45F3-9109-6F36672413EC}"/>
    <cellStyle name="Input 2 3 2 2 2" xfId="5748" xr:uid="{90C491FE-D9F5-4D4E-97DF-6EDA04607F85}"/>
    <cellStyle name="Input 2 3 2 2 3" xfId="6129" xr:uid="{647C9FFC-DF05-4287-8A36-5D97A644F774}"/>
    <cellStyle name="Input 2 3 3" xfId="5341" xr:uid="{7F920BDB-1601-4516-AB96-768354F11ADB}"/>
    <cellStyle name="Input 2 3 3 2" xfId="5667" xr:uid="{99875D07-092B-4DAC-9C68-D6DA3D500C50}"/>
    <cellStyle name="Input 2 3 3 3" xfId="6098" xr:uid="{2C2DF902-0F2E-42DD-B6B4-5A22FA16976F}"/>
    <cellStyle name="Input 2 4" xfId="3895" xr:uid="{1244E39E-26DC-45AC-9326-928A78C1E57E}"/>
    <cellStyle name="Input 2 5" xfId="3897" xr:uid="{C6E6C496-784C-49DF-A226-8ED66C6CE781}"/>
    <cellStyle name="Input 2 5 2" xfId="5342" xr:uid="{982A874D-2187-448E-8C96-403698121C88}"/>
    <cellStyle name="Input 2 5 2 2" xfId="5668" xr:uid="{99D46D4B-2021-4A23-8297-645795A8C4EA}"/>
    <cellStyle name="Input 2 5 2 3" xfId="6099" xr:uid="{C999892A-5A89-4397-BAB1-33FA9A3355AA}"/>
    <cellStyle name="Input 2 6" xfId="4598" xr:uid="{FAB5E71A-29FD-4A15-B34F-65414A0B64FF}"/>
    <cellStyle name="Input 3" xfId="646" xr:uid="{00000000-0005-0000-0000-000085020000}"/>
    <cellStyle name="Input 3 2" xfId="2987" xr:uid="{46736651-129F-4567-8187-A1040BDDEE86}"/>
    <cellStyle name="Input 3 2 2" xfId="4602" xr:uid="{3338CD46-4BA4-4E31-8593-20530852AB08}"/>
    <cellStyle name="Input 3 2 2 2" xfId="5371" xr:uid="{DD32526E-D60A-4C36-B500-9317DDE82EE2}"/>
    <cellStyle name="Input 3 2 2 2 2" xfId="5749" xr:uid="{8C728225-3E31-48FC-8570-7F28E6994F27}"/>
    <cellStyle name="Input 3 2 2 2 3" xfId="6130" xr:uid="{A8B1EBA8-BA8C-40B7-8C3E-E7291D862E68}"/>
    <cellStyle name="Input 3 2 3" xfId="5334" xr:uid="{E1B87E68-3ABF-4F58-9150-2624E9B27A58}"/>
    <cellStyle name="Input 3 2 3 2" xfId="5580" xr:uid="{9230B1BA-8342-44A6-B576-1AB6CF8F6D3D}"/>
    <cellStyle name="Input 3 2 3 3" xfId="6088" xr:uid="{7AF48305-A725-4103-BB06-CBAC2E883CEE}"/>
    <cellStyle name="Input 3 3" xfId="3916" xr:uid="{D01A74F0-CE9B-4237-8C3B-0FEB72B20F3B}"/>
    <cellStyle name="Input 3 3 2" xfId="4603" xr:uid="{47D32308-0B39-427D-A128-A15B2A3AAF6A}"/>
    <cellStyle name="Input 3 3 2 2" xfId="5372" xr:uid="{6047A6F4-9E3D-44BD-906C-2675BACF92B0}"/>
    <cellStyle name="Input 3 3 2 2 2" xfId="5750" xr:uid="{0AD041CC-53DE-4C44-A609-EA40F2D0DF18}"/>
    <cellStyle name="Input 3 3 2 2 3" xfId="6131" xr:uid="{3C6A1C88-EF2A-407A-8D38-911A476C0E44}"/>
    <cellStyle name="Input 3 3 3" xfId="5344" xr:uid="{5CCB0925-8632-4998-B251-37F00E15D739}"/>
    <cellStyle name="Input 3 3 3 2" xfId="5669" xr:uid="{AAACF984-6E7B-4F4E-8E1A-C4F0641A85E4}"/>
    <cellStyle name="Input 3 3 3 3" xfId="6101" xr:uid="{2C9136F8-E4D7-41E2-B9F8-1B8FCA871248}"/>
    <cellStyle name="Input 3 4" xfId="3914" xr:uid="{085045D3-2AB9-482F-B951-721ABDA24A55}"/>
    <cellStyle name="Input 3 4 2" xfId="6100" xr:uid="{4FB24FD0-185D-4BDB-B967-BF4346A17FF9}"/>
    <cellStyle name="Input 3 5" xfId="5343" xr:uid="{DB4F470C-FD41-42E9-B016-24CEB2BB29A3}"/>
    <cellStyle name="Input 4" xfId="647" xr:uid="{00000000-0005-0000-0000-000086020000}"/>
    <cellStyle name="Input 4 2" xfId="4008" xr:uid="{0BA7F41A-8AA7-444C-9F03-0F1C1355B950}"/>
    <cellStyle name="Input 4 2 2" xfId="4604" xr:uid="{4C274333-EF1D-4E3E-A24E-F95874A89AB7}"/>
    <cellStyle name="Input 4 2 2 2" xfId="5373" xr:uid="{236FB5A7-50DF-4571-9B67-0B3F5EC4F1DE}"/>
    <cellStyle name="Input 4 2 2 2 2" xfId="5751" xr:uid="{DCAA0DF5-105B-4E29-9297-4DCA8E740D5F}"/>
    <cellStyle name="Input 4 2 2 2 3" xfId="6132" xr:uid="{77EC61B3-30A1-4918-870D-398B4527E39C}"/>
    <cellStyle name="Input 4 2 3" xfId="5347" xr:uid="{978AAB2D-3A38-4286-BE1E-378971E10B04}"/>
    <cellStyle name="Input 4 2 3 2" xfId="5679" xr:uid="{67FCA1AC-33E9-48FF-85A8-6604E016EA7B}"/>
    <cellStyle name="Input 4 2 3 3" xfId="6105" xr:uid="{CD1A451C-0947-4816-A8D3-08A166EFE597}"/>
    <cellStyle name="Input 4 3" xfId="4605" xr:uid="{C41B85BB-5795-4451-860E-9597D13C548C}"/>
    <cellStyle name="Input 4 3 2" xfId="4606" xr:uid="{4CFCFD2C-3004-4AA1-9989-92E1087AECAF}"/>
    <cellStyle name="Input 4 3 2 2" xfId="5375" xr:uid="{CF23F43C-BB84-4DBF-A37B-267EFEF414EB}"/>
    <cellStyle name="Input 4 3 2 2 2" xfId="5753" xr:uid="{59A67C9C-EF68-49F6-9B7E-847DC036F0DF}"/>
    <cellStyle name="Input 4 3 2 2 3" xfId="6134" xr:uid="{B9791C50-95EB-4208-80FF-737EA79B9372}"/>
    <cellStyle name="Input 4 3 3" xfId="5374" xr:uid="{95D9C28D-34BA-41D2-B480-7F1E4211AEC0}"/>
    <cellStyle name="Input 4 3 3 2" xfId="5752" xr:uid="{72412AE6-00B9-48F6-BD69-9C615EEE5BCA}"/>
    <cellStyle name="Input 4 3 3 3" xfId="6133" xr:uid="{CDCA869A-F082-4CD9-A090-14F12F4ECDD9}"/>
    <cellStyle name="Input 4 4" xfId="3918" xr:uid="{6F4A3BA5-4738-464A-AF16-A17ED5B8DF7C}"/>
    <cellStyle name="Input 4 4 2" xfId="6102" xr:uid="{21A8B93F-5BB8-4473-B903-73F5C0B85753}"/>
    <cellStyle name="Input 4 5" xfId="5345" xr:uid="{0191C84D-D3B3-4B08-ABCB-D9042D5AB7FA}"/>
    <cellStyle name="Input 5" xfId="648" xr:uid="{00000000-0005-0000-0000-000087020000}"/>
    <cellStyle name="Input 5 2" xfId="3050" xr:uid="{DC128575-4EFB-43CD-8492-09035690D772}"/>
    <cellStyle name="Input 5 2 2" xfId="4607" xr:uid="{16D8E9A2-BEDF-4494-86DF-1871D3D065CC}"/>
    <cellStyle name="Input 5 2 2 2" xfId="5376" xr:uid="{CBA27C31-2275-4094-832B-904DB3218B6F}"/>
    <cellStyle name="Input 5 2 2 2 2" xfId="5754" xr:uid="{D331AB1C-C537-4DCB-8018-4949AD8ADDD3}"/>
    <cellStyle name="Input 5 2 2 2 3" xfId="6135" xr:uid="{2C1F83BA-56CC-4236-A438-4245B76F0257}"/>
    <cellStyle name="Input 5 2 3" xfId="5335" xr:uid="{C28F38AD-3460-418C-A31B-3CDA8383F3D6}"/>
    <cellStyle name="Input 5 2 3 2" xfId="5582" xr:uid="{30DC72A8-0D93-49AE-90D4-680485F4C30F}"/>
    <cellStyle name="Input 5 2 3 3" xfId="6089" xr:uid="{E38BB730-576C-4A80-A282-5F7A9232C78F}"/>
    <cellStyle name="Input 5 3" xfId="3064" xr:uid="{74FC9D63-E33A-426D-9328-30AD8E6BF055}"/>
    <cellStyle name="Input 5 3 2" xfId="4608" xr:uid="{75D4949A-EE34-45ED-8A82-7F8FA132FE29}"/>
    <cellStyle name="Input 5 3 2 2" xfId="5377" xr:uid="{170CE663-006B-4470-8412-2479A86451D1}"/>
    <cellStyle name="Input 5 3 2 2 2" xfId="5755" xr:uid="{1E090405-0354-4E57-B8D5-8E42697F1053}"/>
    <cellStyle name="Input 5 3 2 2 3" xfId="6136" xr:uid="{BC2B8377-C4F8-433F-8AC3-BAD772E1DEFA}"/>
    <cellStyle name="Input 5 3 3" xfId="5336" xr:uid="{B131ACC7-0303-4B38-AB4A-C686B7F226D4}"/>
    <cellStyle name="Input 5 3 3 2" xfId="5583" xr:uid="{3258AC2F-FA8C-4DA2-A1FA-479B552C76E4}"/>
    <cellStyle name="Input 5 3 3 3" xfId="6090" xr:uid="{D41C0CEB-F855-4ED4-9E27-E4EBFE34AAF2}"/>
    <cellStyle name="Input 5 4" xfId="3204" xr:uid="{6989C078-0F4A-444B-95F3-3F9CDA993F30}"/>
    <cellStyle name="Input 5 4 2" xfId="6091" xr:uid="{B035D8EC-8391-402A-8181-5527F81BE911}"/>
    <cellStyle name="Input 5 5" xfId="5337" xr:uid="{DA9FB283-0E13-4852-9B20-15F3D48A3044}"/>
    <cellStyle name="Input 6" xfId="649" xr:uid="{00000000-0005-0000-0000-000088020000}"/>
    <cellStyle name="Input 6 2" xfId="4559" xr:uid="{6472C946-4299-4611-ADE5-B728C85C8BB1}"/>
    <cellStyle name="Input 6 2 2" xfId="6127" xr:uid="{87C82648-30C7-475A-BB37-7D9FCCA0A452}"/>
    <cellStyle name="Input 6 3" xfId="5368" xr:uid="{E2B14866-AF2E-45F2-B6C1-752125DFC24D}"/>
    <cellStyle name="Input 7" xfId="650" xr:uid="{00000000-0005-0000-0000-000089020000}"/>
    <cellStyle name="Input 7 2" xfId="3212" xr:uid="{3B1B4382-FB6F-4081-B716-7945C93F02D8}"/>
    <cellStyle name="Input 7 2 2" xfId="6092" xr:uid="{A2B18B09-7339-4F78-9BF1-8541BAF60FA6}"/>
    <cellStyle name="Input 7 3" xfId="5338" xr:uid="{891252B6-436A-4994-B9EE-957114FBEB7D}"/>
    <cellStyle name="Input_zahtevek" xfId="4609" xr:uid="{A1C7FE94-FBF6-45A5-9876-0B419166867F}"/>
    <cellStyle name="Izhod 2" xfId="651" xr:uid="{00000000-0005-0000-0000-00008A020000}"/>
    <cellStyle name="Izhod 2 2" xfId="652" xr:uid="{00000000-0005-0000-0000-00008B020000}"/>
    <cellStyle name="Izhod 2 2 2" xfId="4612" xr:uid="{37527732-35C2-45CD-8C17-C2855AD713BE}"/>
    <cellStyle name="Izhod 2 2 2 2" xfId="5756" xr:uid="{C9173557-67EF-4E85-9F2F-C8E8113C1909}"/>
    <cellStyle name="Izhod 2 2 2 2 2" xfId="6138" xr:uid="{FDD78976-F835-4F17-904B-D6E747819917}"/>
    <cellStyle name="Izhod 2 2 2 3" xfId="5474" xr:uid="{4861418F-5841-4486-B8BD-3EAAE50C09A7}"/>
    <cellStyle name="Izhod 2 2 3" xfId="4610" xr:uid="{E86750AE-89B5-46FE-B90D-24102BE4E042}"/>
    <cellStyle name="Izhod 2 2 3 2" xfId="6137" xr:uid="{9BA83F6A-0E64-465F-9E7F-E3EE69EB105A}"/>
    <cellStyle name="Izhod 2 2 4" xfId="5397" xr:uid="{32D190CE-3A8D-42E4-A5CB-5459B1EDA8DE}"/>
    <cellStyle name="Izhod 2 3" xfId="653" xr:uid="{00000000-0005-0000-0000-00008C020000}"/>
    <cellStyle name="Izhod 2 3 2" xfId="3376" xr:uid="{372C5157-7002-4CA2-9D27-5F80499DB150}"/>
    <cellStyle name="Izhod 2 3 2 2" xfId="6095" xr:uid="{EAFCCFB5-C521-4269-825B-D3164385183B}"/>
    <cellStyle name="Izhod 2 3 3" xfId="5475" xr:uid="{1FC60AAF-6D82-4D4A-8469-898107C2B4C4}"/>
    <cellStyle name="Izhod 2 4" xfId="3294" xr:uid="{854FB487-49DE-47EC-A64D-F63FB7A678B9}"/>
    <cellStyle name="Izhod 2 4 2" xfId="6093" xr:uid="{CABF0926-425F-44D4-B3E0-63309C180613}"/>
    <cellStyle name="Izhod 2 5" xfId="5505" xr:uid="{C4BE2379-1E73-4A47-BE9E-4FA5B60F23AE}"/>
    <cellStyle name="Izhod 3" xfId="3308" xr:uid="{30374798-EBE6-4BF7-99FF-309776433076}"/>
    <cellStyle name="Izhod 3 2" xfId="5597" xr:uid="{CB13439B-F7A1-430C-8F20-31DC6CB4765C}"/>
    <cellStyle name="Izhod 3 2 2" xfId="6094" xr:uid="{561ACD8F-0011-4A00-8D6F-0C0A298C63D6}"/>
    <cellStyle name="Izhod 3 3" xfId="5404" xr:uid="{B01FFE22-5C39-49CE-A395-B45F8F7EA030}"/>
    <cellStyle name="Keš" xfId="4613" xr:uid="{B4D346B3-320B-4EE2-8A90-3BB141496ADB}"/>
    <cellStyle name="Keš 2" xfId="4614" xr:uid="{E99F1D80-49D5-4832-ACAF-B53214B2A559}"/>
    <cellStyle name="Keš 3" xfId="4615" xr:uid="{87B23C15-A5D0-4892-9E87-8F9CABF05378}"/>
    <cellStyle name="Keš 3 2" xfId="5757" xr:uid="{B7A641DD-5973-4CD7-A234-59F2B8510C7B}"/>
    <cellStyle name="KOLICINA" xfId="4244" xr:uid="{C74128A5-C976-418F-9003-030D4153EFD2}"/>
    <cellStyle name="KOLICINA 2" xfId="4249" xr:uid="{6F536AB6-2C2F-46F2-B525-B588DF8287DA}"/>
    <cellStyle name="Komma0" xfId="4616" xr:uid="{AB130426-ACFA-410F-A01E-FCB1D9F9E313}"/>
    <cellStyle name="Kos" xfId="3999" xr:uid="{D005BC49-B328-4E33-8967-FACCFFC168ED}"/>
    <cellStyle name="Kos 2" xfId="4617" xr:uid="{2AEEBC37-3BD3-4EA0-A8DB-9963A00652DD}"/>
    <cellStyle name="ĹëČ­ [0]_laroux" xfId="4586" xr:uid="{A0835EBA-F842-4930-AACE-A99DE0FF5ED4}"/>
    <cellStyle name="ĹëČ­_laroux" xfId="4485" xr:uid="{5CCB14E2-3946-4986-8E5D-3A75E8F7BA26}"/>
    <cellStyle name="Linked Cell" xfId="654" xr:uid="{00000000-0005-0000-0000-00008D020000}"/>
    <cellStyle name="Linked Cell 1" xfId="655" xr:uid="{00000000-0005-0000-0000-00008E020000}"/>
    <cellStyle name="Linked Cell 2" xfId="656" xr:uid="{00000000-0005-0000-0000-00008F020000}"/>
    <cellStyle name="Linked Cell 2 2" xfId="4621" xr:uid="{AB03DD2C-5A59-43EC-9044-7C7C74010F80}"/>
    <cellStyle name="Linked Cell 2 3" xfId="4622" xr:uid="{92407C5E-CC95-4C58-AD32-6C24109C2102}"/>
    <cellStyle name="Linked Cell 2 4" xfId="4620" xr:uid="{53F97CB2-FE1E-44E7-8A46-2BF1B3AD7F52}"/>
    <cellStyle name="Linked Cell 3" xfId="657" xr:uid="{00000000-0005-0000-0000-000090020000}"/>
    <cellStyle name="Linked Cell 3 2" xfId="2843" xr:uid="{FE2CB175-9930-4F12-869E-A512849A8086}"/>
    <cellStyle name="Linked Cell 3 3" xfId="2861" xr:uid="{9A6ED942-FFBE-461F-BF59-8CF68982B245}"/>
    <cellStyle name="Linked Cell 3 4" xfId="4625" xr:uid="{759573FE-5AD7-4A9F-AA49-4317B2E5BBB2}"/>
    <cellStyle name="Linked Cell 4" xfId="658" xr:uid="{00000000-0005-0000-0000-000091020000}"/>
    <cellStyle name="Linked Cell 4 2" xfId="4630" xr:uid="{F5EBC1FB-7CFE-46F8-B313-E1DBAE0A60C8}"/>
    <cellStyle name="Linked Cell 4 3" xfId="4631" xr:uid="{421E7BE0-D72B-4FD3-983D-557F4E707238}"/>
    <cellStyle name="Linked Cell 4 4" xfId="4628" xr:uid="{89BA59A9-4AE8-407F-A840-C53C92BFBBBF}"/>
    <cellStyle name="Linked Cell 5" xfId="659" xr:uid="{00000000-0005-0000-0000-000092020000}"/>
    <cellStyle name="Linked Cell 5 2" xfId="4634" xr:uid="{51E35D79-C5E6-4DD9-BCD1-0FA6292523A1}"/>
    <cellStyle name="Linked Cell 5 3" xfId="4635" xr:uid="{22412B0A-D6E6-4BA2-A1ED-49045D92A4B7}"/>
    <cellStyle name="Linked Cell 5 4" xfId="3484" xr:uid="{802E83FD-7BBC-45E8-BDFC-2FB41877E91C}"/>
    <cellStyle name="Linked Cell 6" xfId="660" xr:uid="{00000000-0005-0000-0000-000093020000}"/>
    <cellStyle name="Linked Cell 6 2" xfId="4638" xr:uid="{E40E2CFB-6CC7-4CF9-801D-5FE9BE76ABDC}"/>
    <cellStyle name="Linked Cell 7" xfId="661" xr:uid="{00000000-0005-0000-0000-000094020000}"/>
    <cellStyle name="ME" xfId="4639" xr:uid="{407BFB05-FCA2-40DA-84A2-8B9065B5A7CC}"/>
    <cellStyle name="ME 2" xfId="4641" xr:uid="{FD7385A5-77B4-4DEB-886E-9238A91C84B3}"/>
    <cellStyle name="Metri" xfId="4114" xr:uid="{0AFE154A-BA9D-4D5F-8923-93D8AE7AA862}"/>
    <cellStyle name="Metri 2" xfId="4642" xr:uid="{679261DE-19E9-42FA-98FD-93AA37C5A6A8}"/>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2 2 2" xfId="4644" xr:uid="{73B23233-1411-4665-9D52-F09606C39A59}"/>
    <cellStyle name="Naslov 1 2 3" xfId="4643" xr:uid="{48324463-D966-4327-B2FE-0C672C91D8DE}"/>
    <cellStyle name="Naslov 1 3" xfId="667" xr:uid="{00000000-0005-0000-0000-00009A020000}"/>
    <cellStyle name="Naslov 1 3 2" xfId="4647" xr:uid="{682B73DE-9BE9-4354-82C5-E658E81887BE}"/>
    <cellStyle name="Naslov 1 3 3" xfId="4646" xr:uid="{CA056923-43FD-4B52-8E94-607300827AF6}"/>
    <cellStyle name="Naslov 1 4" xfId="4648" xr:uid="{834502BE-085F-4088-8E01-ACA8E2E82D3E}"/>
    <cellStyle name="Naslov 1 5" xfId="4649" xr:uid="{4AA09AF3-76E7-4BE8-BBA0-9338C232AF16}"/>
    <cellStyle name="Naslov 1A" xfId="4650" xr:uid="{E905D64F-2C59-4BA4-8223-6AB220BCA059}"/>
    <cellStyle name="Naslov 2 2" xfId="668" xr:uid="{00000000-0005-0000-0000-00009B020000}"/>
    <cellStyle name="Naslov 2 2 2" xfId="4652" xr:uid="{B356EEDF-12B4-4A5B-9A2A-C90B1728872E}"/>
    <cellStyle name="Naslov 2 2 3" xfId="4651" xr:uid="{DD37E934-BBC1-40FC-AEA5-0AAF3DB4924A}"/>
    <cellStyle name="Naslov 2 3" xfId="669" xr:uid="{00000000-0005-0000-0000-00009C020000}"/>
    <cellStyle name="Naslov 2 3 2" xfId="4654" xr:uid="{1796AA14-99C5-4BC6-9027-8D6E78ACA244}"/>
    <cellStyle name="Naslov 2 3 3" xfId="4653" xr:uid="{059DE6A0-8421-4D43-A21E-C39DB450F7E7}"/>
    <cellStyle name="Naslov 2 4" xfId="4655" xr:uid="{B7EE6B56-2AAD-40FF-921E-A303291D3AB0}"/>
    <cellStyle name="Naslov 2 4 2" xfId="4656" xr:uid="{0B1467CB-DA2D-4F29-8551-A7DB4540F40E}"/>
    <cellStyle name="Naslov 2 4 3" xfId="4657" xr:uid="{EB8C26E8-DDFC-4BCD-BC4B-1ACF1942AB65}"/>
    <cellStyle name="Naslov 2 5" xfId="4658" xr:uid="{03409A74-0ACA-42ED-9557-1B0A84C59454}"/>
    <cellStyle name="Naslov 3 2" xfId="670" xr:uid="{00000000-0005-0000-0000-00009D020000}"/>
    <cellStyle name="Naslov 3 2 2" xfId="4661" xr:uid="{2BC4F7AD-E873-4518-A87E-7CDFF57B4EB9}"/>
    <cellStyle name="Naslov 3 2 3" xfId="4659" xr:uid="{AACB1AB9-74C3-4627-83EC-1BED384F1DB8}"/>
    <cellStyle name="Naslov 3 3" xfId="671" xr:uid="{00000000-0005-0000-0000-00009E020000}"/>
    <cellStyle name="Naslov 3 3 2" xfId="4663" xr:uid="{53C70813-4C72-4DA6-9D0C-0A9902EDDF4E}"/>
    <cellStyle name="Naslov 4 2" xfId="672" xr:uid="{00000000-0005-0000-0000-00009F020000}"/>
    <cellStyle name="Naslov 4 2 2" xfId="4396" xr:uid="{200085AC-CF29-4631-B207-BD78087B62CF}"/>
    <cellStyle name="Naslov 4 2 3" xfId="4664" xr:uid="{98C6BCF7-6E73-4F24-A08B-0313A8C53F99}"/>
    <cellStyle name="Naslov 4 3" xfId="673" xr:uid="{00000000-0005-0000-0000-0000A0020000}"/>
    <cellStyle name="Naslov 4 3 2" xfId="4666" xr:uid="{BA406104-394E-427C-ADEF-5AB8B2BD96DB}"/>
    <cellStyle name="Naslov 5" xfId="674" xr:uid="{00000000-0005-0000-0000-0000A1020000}"/>
    <cellStyle name="Naslov 5 2" xfId="675" xr:uid="{00000000-0005-0000-0000-0000A2020000}"/>
    <cellStyle name="Naslov 5 2 2" xfId="4439" xr:uid="{E0F5ED1F-4322-4560-8A6C-B2DD7FB538C2}"/>
    <cellStyle name="Naslov 5 3" xfId="4102" xr:uid="{85A453E2-3A04-4174-973B-7BDDD505EA1F}"/>
    <cellStyle name="Naslov 6" xfId="4668" xr:uid="{513B1C12-97DF-45E8-AEAF-B75833132AE9}"/>
    <cellStyle name="Naslov 6 2" xfId="4669" xr:uid="{ABCCB9ED-32B2-4E39-90E8-1CA44B3E76A6}"/>
    <cellStyle name="Naslov 6 2 2" xfId="5764" xr:uid="{AE633D20-AD26-4B9F-BF00-423DF67CDB58}"/>
    <cellStyle name="Naslov 6 3" xfId="3134" xr:uid="{56B57802-04EB-4313-86B1-85E4EDDDD9C9}"/>
    <cellStyle name="Naslov 7" xfId="4671" xr:uid="{333288DA-FE63-4E23-962D-1C1932E55A04}"/>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5"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2 3" xfId="5525" xr:uid="{42F8A5CB-7C39-485A-BD61-61A70FE13F8A}"/>
    <cellStyle name="Navadno 10 2 2 3" xfId="697" xr:uid="{00000000-0005-0000-0000-0000B9020000}"/>
    <cellStyle name="Navadno 10 2 2 4" xfId="4445" xr:uid="{815FB67C-7D7D-43FE-BB2B-1C91E2163B3D}"/>
    <cellStyle name="Navadno 10 2 3" xfId="698" xr:uid="{00000000-0005-0000-0000-0000BA020000}"/>
    <cellStyle name="Navadno 10 2 3 2" xfId="699" xr:uid="{00000000-0005-0000-0000-0000BB020000}"/>
    <cellStyle name="Navadno 10 2 3 3" xfId="4449" xr:uid="{DB959B56-C7C4-4FC4-BB83-F0584A69FD3D}"/>
    <cellStyle name="Navadno 10 2 4" xfId="700" xr:uid="{00000000-0005-0000-0000-0000BC020000}"/>
    <cellStyle name="Navadno 10 2 4 2" xfId="6068" xr:uid="{B8113E92-7B9E-4F20-AB05-C8BCEAE4DF23}"/>
    <cellStyle name="Navadno 10 2 4 3" xfId="5765" xr:uid="{EF41700D-68AA-4B11-89A0-18A589A50D15}"/>
    <cellStyle name="Navadno 10 2 5" xfId="701" xr:uid="{00000000-0005-0000-0000-0000BD020000}"/>
    <cellStyle name="Navadno 10 2 5 2" xfId="6029" xr:uid="{75AE3399-A01A-4A44-9964-79F017ED0EFA}"/>
    <cellStyle name="Navadno 10 2 6" xfId="4672" xr:uid="{BBBEB544-5ECC-424B-BD76-5320E56F5369}"/>
    <cellStyle name="Navadno 10 2 7" xfId="5495" xr:uid="{11B66E82-FC17-4398-9EE6-CCDB31A348CE}"/>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3 5" xfId="4673" xr:uid="{2E186AA1-5793-4B11-8023-379DBCA3E8D6}"/>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 7" xfId="4509" xr:uid="{ACF1B4A6-049F-4B8D-A9C0-7F76E032B2C8}"/>
    <cellStyle name="Navadno 10_zahtevek" xfId="4674" xr:uid="{C4993A10-CF2B-42CF-9363-EB8CD554D951}"/>
    <cellStyle name="Navadno 100" xfId="5321" xr:uid="{2EC68642-BF3E-4712-8E52-D531B1A6D448}"/>
    <cellStyle name="Navadno 100 2" xfId="714" xr:uid="{00000000-0005-0000-0000-0000CA020000}"/>
    <cellStyle name="Navadno 100 2 2" xfId="4675" xr:uid="{B2A928F7-599D-468E-A9F5-6B64FACDA4F4}"/>
    <cellStyle name="Navadno 100 2 3" xfId="3731" xr:uid="{81E5958E-A7B6-4C72-87E1-4BA899A331FB}"/>
    <cellStyle name="Navadno 101" xfId="5391" xr:uid="{3C11E191-0802-4AAB-B194-D2867053FD12}"/>
    <cellStyle name="Navadno 101 2" xfId="3744" xr:uid="{504D97E8-9E23-459D-89D2-CF2C269A335E}"/>
    <cellStyle name="Navadno 101 2 2" xfId="5650" xr:uid="{22C38378-E1BD-46A7-A5D4-BEB0B20E69F2}"/>
    <cellStyle name="Navadno 102" xfId="715" xr:uid="{00000000-0005-0000-0000-0000CB020000}"/>
    <cellStyle name="Navadno 103" xfId="5520" xr:uid="{086441F9-B9A3-43F9-9A2E-077F3AF4375B}"/>
    <cellStyle name="Navadno 104" xfId="5507" xr:uid="{83C7427D-F7BD-4D26-8453-87FEBEE58D90}"/>
    <cellStyle name="Navadno 104 2" xfId="2728" xr:uid="{8217E292-C19A-4B1C-B70F-E2D99FCF9F21}"/>
    <cellStyle name="Navadno 104 2 2" xfId="5533" xr:uid="{6FBD0161-AF4B-4DAF-AD14-07D2EF4B6421}"/>
    <cellStyle name="Navadno 105" xfId="5439" xr:uid="{D38F09D7-5F9F-4F2B-A44C-892699AC74A5}"/>
    <cellStyle name="Navadno 105 2" xfId="716" xr:uid="{00000000-0005-0000-0000-0000CC020000}"/>
    <cellStyle name="Navadno 105 2 2" xfId="3251" xr:uid="{039C0303-D283-4063-996E-433F096E9799}"/>
    <cellStyle name="Navadno 106" xfId="5484" xr:uid="{13ED8165-D6CE-4BA4-A9BF-DDD42AC0F7E2}"/>
    <cellStyle name="Navadno 106 2" xfId="717" xr:uid="{00000000-0005-0000-0000-0000CD020000}"/>
    <cellStyle name="Navadno 106 2 2" xfId="3282" xr:uid="{7C35E74E-CABE-41A4-8805-566FF29A9992}"/>
    <cellStyle name="Navadno 107" xfId="6167" xr:uid="{536D4025-F3D5-4FE6-8610-A74BC771C70E}"/>
    <cellStyle name="Navadno 107 2" xfId="4676" xr:uid="{6E7589B7-2F61-4713-A71B-7ADDBB357323}"/>
    <cellStyle name="Navadno 107 2 2" xfId="5766" xr:uid="{E87B154E-2906-4755-ABAA-D2A1AAB048A3}"/>
    <cellStyle name="Navadno 108 2" xfId="4680" xr:uid="{176396C1-F2CA-4DE1-A415-43035D8E9B0D}"/>
    <cellStyle name="Navadno 108 2 2" xfId="5768" xr:uid="{179F2695-3F9B-4661-9B63-450756256394}"/>
    <cellStyle name="Navadno 109 2" xfId="4684" xr:uid="{5534CC99-AAC5-4B09-9685-03A982C9B662}"/>
    <cellStyle name="Navadno 109 2 2" xfId="5770" xr:uid="{EA997E45-F075-4850-A0DF-E99D187E0E3F}"/>
    <cellStyle name="Navadno 109 5" xfId="2624"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2 5" xfId="4686" xr:uid="{6C846F9F-1D12-44DA-B00E-C003EBD3E77B}"/>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 6" xfId="4067" xr:uid="{D27006CD-C2D0-44E6-9C33-F95BC7B638CE}"/>
    <cellStyle name="Navadno 110 2" xfId="3252" xr:uid="{366E86D1-8D11-4209-BAF6-CF2B450B5FDE}"/>
    <cellStyle name="Navadno 110 2 2" xfId="5594" xr:uid="{52156578-3B81-4009-8AE2-9E65C1EE3789}"/>
    <cellStyle name="Navadno 111 2" xfId="3283" xr:uid="{3D203D18-40EB-4C3E-AB95-9121E86CB1B5}"/>
    <cellStyle name="Navadno 111 2 2" xfId="5595" xr:uid="{1124FB6E-17CD-4895-9945-FA0F2617B7F7}"/>
    <cellStyle name="Navadno 112 2" xfId="737" xr:uid="{00000000-0005-0000-0000-0000E1020000}"/>
    <cellStyle name="Navadno 112 2 2" xfId="4677" xr:uid="{DB782160-D135-42D0-90BB-AD18F9BCEC05}"/>
    <cellStyle name="Navadno 113 2" xfId="738" xr:uid="{00000000-0005-0000-0000-0000E2020000}"/>
    <cellStyle name="Navadno 113 2 2" xfId="4681" xr:uid="{B11A4B86-0195-428E-BE18-067E3B2D87BE}"/>
    <cellStyle name="Navadno 114 2" xfId="739" xr:uid="{00000000-0005-0000-0000-0000E3020000}"/>
    <cellStyle name="Navadno 114 2 2" xfId="4685" xr:uid="{F98269B9-60FE-4E8B-ADC6-7B135E0F3219}"/>
    <cellStyle name="Navadno 115 2" xfId="740" xr:uid="{00000000-0005-0000-0000-0000E4020000}"/>
    <cellStyle name="Navadno 115 2 2" xfId="4299" xr:uid="{5E53F275-97DC-4A99-9BD0-16017C20F247}"/>
    <cellStyle name="Navadno 116 2" xfId="741" xr:uid="{00000000-0005-0000-0000-0000E5020000}"/>
    <cellStyle name="Navadno 116 2 2" xfId="4479" xr:uid="{6385F38A-D4BC-473F-960B-6313FDE164CC}"/>
    <cellStyle name="Navadno 117 2" xfId="4482" xr:uid="{A2EBDE85-910A-4F10-9E5E-71AD7CCBA8C7}"/>
    <cellStyle name="Navadno 117 2 2" xfId="5738" xr:uid="{F3A70319-F3C7-4B6D-A125-BDF953C69725}"/>
    <cellStyle name="Navadno 118 2" xfId="4269" xr:uid="{6B872110-BC19-424B-898D-67EDD3D08DE4}"/>
    <cellStyle name="Navadno 118 2 2" xfId="5697" xr:uid="{370A1262-E946-4485-9002-43FF4AD099AF}"/>
    <cellStyle name="Navadno 119 2" xfId="4487" xr:uid="{CC073799-215A-43BF-8725-F4B81AE15A6B}"/>
    <cellStyle name="Navadno 119 2 2" xfId="5740" xr:uid="{AE6AB3EB-53DC-4F6A-82B6-7DBEB40523AD}"/>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2 5" xfId="3929" xr:uid="{EDE336B8-39C8-4A8F-A511-6779A9CFB20C}"/>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 8" xfId="3867" xr:uid="{E3712534-B99E-4CAF-869D-F73EFDAE42B1}"/>
    <cellStyle name="Navadno 12_SELNICA POPISI GOI ZBIR - FAZNO - z dopolnitvami marec 2013" xfId="770" xr:uid="{00000000-0005-0000-0000-000002030000}"/>
    <cellStyle name="Navadno 120 2" xfId="4300" xr:uid="{71B87274-4939-4D84-B10A-A61DB88E47E7}"/>
    <cellStyle name="Navadno 120 2 2" xfId="5700" xr:uid="{823C3BC5-F0FC-4D3A-B21B-8552246C2516}"/>
    <cellStyle name="Navadno 121 2" xfId="771" xr:uid="{00000000-0005-0000-0000-000003030000}"/>
    <cellStyle name="Navadno 121 2 2" xfId="4480" xr:uid="{79E20D0D-E792-4475-AA5F-6F33569B022F}"/>
    <cellStyle name="Navadno 122 2" xfId="4483" xr:uid="{D1040F2D-8A2A-4D61-AD48-5C9AC8EBBBE1}"/>
    <cellStyle name="Navadno 122 2 2" xfId="5739" xr:uid="{71608D8B-6669-4FE1-9FDD-F5085876A89A}"/>
    <cellStyle name="Navadno 123 2" xfId="4270" xr:uid="{A956395D-A43A-4E85-B39E-161B46198FA8}"/>
    <cellStyle name="Navadno 123 2 2" xfId="5698" xr:uid="{B399FA60-7B26-490A-85F3-8BFA2684AE7D}"/>
    <cellStyle name="Navadno 124 2" xfId="4488" xr:uid="{C0A4DAEC-5C5D-4321-9303-26F79068195B}"/>
    <cellStyle name="Navadno 124 2 2" xfId="5741" xr:uid="{A6820D92-02BF-4650-AB46-7E116A3F7364}"/>
    <cellStyle name="Navadno 125 2" xfId="3516" xr:uid="{8F917010-7A20-40D7-B2FC-074B03E39AAA}"/>
    <cellStyle name="Navadno 125 2 2" xfId="5625" xr:uid="{32BEC9FF-5A31-42AC-9689-F20204874028}"/>
    <cellStyle name="Navadno 126 2" xfId="4344" xr:uid="{3C9ACAF1-F3D1-4C3A-8250-E8FBE4330C53}"/>
    <cellStyle name="Navadno 126 2 2" xfId="5703" xr:uid="{AEAB0C0A-C6DE-4F63-BD8F-E4600D581652}"/>
    <cellStyle name="Navadno 127 2" xfId="4348" xr:uid="{20C3D572-3F19-439B-8F78-CD372F518DFC}"/>
    <cellStyle name="Navadno 127 2 2" xfId="5707" xr:uid="{9D24AF13-CE23-4E18-BDA6-D62B006F2689}"/>
    <cellStyle name="Navadno 128 2" xfId="2798" xr:uid="{986BA421-F51B-466B-AAE5-3A9141EB66FF}"/>
    <cellStyle name="Navadno 128 2 2" xfId="5545" xr:uid="{D559A557-7344-42AD-80BB-204306962795}"/>
    <cellStyle name="Navadno 129 2" xfId="3107" xr:uid="{9CAEEF7F-3EA8-4B32-90BE-1DC7594EA8B9}"/>
    <cellStyle name="Navadno 129 2 2" xfId="5585" xr:uid="{E3822E18-0A8E-40D5-B811-DEA8F40FDB97}"/>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2 5" xfId="4687" xr:uid="{DF3A759D-7913-4129-9906-D381552EB7A6}"/>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3 4 2" xfId="3886" xr:uid="{318C2ADF-BA4F-4972-A9C2-20B56EFCDD61}"/>
    <cellStyle name="Navadno 13 4 2 2" xfId="6056" xr:uid="{347060FD-31EA-448B-A812-E44DD6F65DB9}"/>
    <cellStyle name="Navadno 13 4 2 3" xfId="5664" xr:uid="{F36E6F31-62AA-42B4-9C41-CAC52DA91482}"/>
    <cellStyle name="Navadno 13 4 3" xfId="6020" xr:uid="{0ADE200A-8E4E-40F3-B935-03D5127F7C56}"/>
    <cellStyle name="Navadno 13 4 4" xfId="5472" xr:uid="{DCFAA4F6-A023-4475-86E9-37E3E66861C2}"/>
    <cellStyle name="Navadno 13 5" xfId="4148" xr:uid="{3F8BFA9D-017C-4536-A0E9-CE59338C02DC}"/>
    <cellStyle name="Navadno 130 2" xfId="3517" xr:uid="{55227655-0B95-4B7F-9B39-3C2874827DC5}"/>
    <cellStyle name="Navadno 130 2 2" xfId="5626" xr:uid="{B84D9323-847D-4B7D-B3DF-F1E78D127070}"/>
    <cellStyle name="Navadno 131 2" xfId="4345" xr:uid="{54979A7F-AF29-4008-9B92-9E845C80BBA5}"/>
    <cellStyle name="Navadno 131 2 2" xfId="5704" xr:uid="{72626939-E403-47F0-A687-0AB0353A38F9}"/>
    <cellStyle name="Navadno 132 2" xfId="4349" xr:uid="{92B7AC38-7807-4764-94CE-DA6BC820764C}"/>
    <cellStyle name="Navadno 132 2 2" xfId="5708" xr:uid="{108ADBE4-5F2B-4188-8A87-FC4F16322A5E}"/>
    <cellStyle name="Navadno 133 2" xfId="2799" xr:uid="{8DEDB26A-AD5B-4717-BF56-FD008E48E319}"/>
    <cellStyle name="Navadno 133 2 2" xfId="5546" xr:uid="{AC3554B2-23FC-403B-9B7F-5B5BBD045C33}"/>
    <cellStyle name="Navadno 134 2" xfId="3108" xr:uid="{329793E2-6331-4A22-AF7F-A456CBC94747}"/>
    <cellStyle name="Navadno 134 2 2" xfId="5586" xr:uid="{BDFFCFA7-CC75-4879-A206-436FDA87F538}"/>
    <cellStyle name="Navadno 135 2" xfId="3126" xr:uid="{D5F2F1E8-83ED-4C81-AD7F-4ACA7213384F}"/>
    <cellStyle name="Navadno 135 2 2" xfId="5587" xr:uid="{8780B602-43B6-45EE-AA8F-1D4D493F2614}"/>
    <cellStyle name="Navadno 136 2" xfId="3153" xr:uid="{263A4F84-05CA-4416-9E54-4B6DA6566040}"/>
    <cellStyle name="Navadno 136 2 2" xfId="5589" xr:uid="{B59E5F29-1FEA-4BA4-A728-D749ACEAEF94}"/>
    <cellStyle name="Navadno 137 2" xfId="3194" xr:uid="{B5E7234B-8B30-4C71-A047-2884C34A9B3F}"/>
    <cellStyle name="Navadno 137 2 2" xfId="5591" xr:uid="{64CDE6F1-B66E-4E97-90D2-1B71FF787B33}"/>
    <cellStyle name="Navadno 138 2" xfId="3624" xr:uid="{F56E9B6E-7032-4C11-98A5-D4510C3C01E0}"/>
    <cellStyle name="Navadno 138 2 2" xfId="5637" xr:uid="{ADBD1240-BFE7-4B40-8B8B-2D3518E1D44A}"/>
    <cellStyle name="Navadno 139 2" xfId="3781" xr:uid="{62036529-63C1-4C74-B6B4-CF9BCB3E7B5B}"/>
    <cellStyle name="Navadno 139 2 2" xfId="5651" xr:uid="{CD1684B1-0E49-4D04-A84B-D8598B72AF4C}"/>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2 4" xfId="2793" xr:uid="{C952A28C-57DC-448A-9086-7560C639E3A3}"/>
    <cellStyle name="Navadno 14 2 3" xfId="796" xr:uid="{00000000-0005-0000-0000-00001C030000}"/>
    <cellStyle name="Navadno 14 2 3 2" xfId="797" xr:uid="{00000000-0005-0000-0000-00001D030000}"/>
    <cellStyle name="Navadno 14 2 4" xfId="798" xr:uid="{00000000-0005-0000-0000-00001E030000}"/>
    <cellStyle name="Navadno 14 2 5" xfId="3274" xr:uid="{99DCB7A7-0A39-4714-8D5B-4EB4333C92BB}"/>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2 3" xfId="6070" xr:uid="{4B868159-4A57-48A5-87BB-915B500BB1CF}"/>
    <cellStyle name="Navadno 14 3 2 3" xfId="803" xr:uid="{00000000-0005-0000-0000-000023030000}"/>
    <cellStyle name="Navadno 14 3 2 4" xfId="5771" xr:uid="{E5782A9A-2C93-490D-BBBC-648B7F307AB0}"/>
    <cellStyle name="Navadno 14 3 3" xfId="804" xr:uid="{00000000-0005-0000-0000-000024030000}"/>
    <cellStyle name="Navadno 14 3 3 2" xfId="805" xr:uid="{00000000-0005-0000-0000-000025030000}"/>
    <cellStyle name="Navadno 14 3 3 3" xfId="6031" xr:uid="{08C41A40-9A77-4F18-8962-1EB675DB9E24}"/>
    <cellStyle name="Navadno 14 3 4" xfId="806" xr:uid="{00000000-0005-0000-0000-000026030000}"/>
    <cellStyle name="Navadno 14 3 5" xfId="4688" xr:uid="{85AF2E5D-4453-4801-8668-E9AB88771680}"/>
    <cellStyle name="Navadno 14 3 6" xfId="5496" xr:uid="{6409DF33-2C11-41D7-B9FD-5BD8B0B0DAC5}"/>
    <cellStyle name="Navadno 14 4" xfId="4689" xr:uid="{1358E3AA-87E9-43D7-83DC-1D11828C77C1}"/>
    <cellStyle name="Navadno 14 5" xfId="4691" xr:uid="{7A9D637E-3E96-4E03-A3C5-43C31B4714BD}"/>
    <cellStyle name="Navadno 14 6" xfId="4073" xr:uid="{7E90F5BE-8C2C-4051-BB38-E599C7E6A332}"/>
    <cellStyle name="Navadno 140 2" xfId="3127" xr:uid="{E628920D-EC8C-4729-B7F5-9E11077B5631}"/>
    <cellStyle name="Navadno 140 2 2" xfId="5588" xr:uid="{97C271FD-7547-45EF-9899-492FF3E2B07B}"/>
    <cellStyle name="Navadno 141 2" xfId="3154" xr:uid="{F8D35A6A-1AE0-419F-B552-1A74F9358281}"/>
    <cellStyle name="Navadno 141 2 2" xfId="5590" xr:uid="{BE5B1574-3D33-4C48-8628-CB3B8420DD0E}"/>
    <cellStyle name="Navadno 142 2" xfId="3195" xr:uid="{198AD7D1-9916-4ACD-B3E2-6A9CC07E1B8F}"/>
    <cellStyle name="Navadno 142 2 2" xfId="5592" xr:uid="{D4BB8BA4-7E9E-4681-9C0F-414D0877F7BF}"/>
    <cellStyle name="Navadno 143 2" xfId="3625" xr:uid="{87E95D7E-5FBB-43E5-8528-1AE0720669D6}"/>
    <cellStyle name="Navadno 143 2 2" xfId="5638" xr:uid="{6D803AE6-B310-4C75-B0A6-67DC280B9BB7}"/>
    <cellStyle name="Navadno 144 2" xfId="3782" xr:uid="{03A2BD6E-E52D-424B-9B15-0675B8985783}"/>
    <cellStyle name="Navadno 144 2 2" xfId="5652" xr:uid="{F47D0B21-B265-4D40-8E0C-ACE7B82E6052}"/>
    <cellStyle name="Navadno 145 2" xfId="3613" xr:uid="{16E80F53-EC46-499B-9DBA-BC8EAF459730}"/>
    <cellStyle name="Navadno 145 2 2" xfId="5635" xr:uid="{8A541800-0545-4E14-98BB-4A06A946B372}"/>
    <cellStyle name="Navadno 146 2" xfId="2889" xr:uid="{314C3FAA-4F6E-4A94-8DF9-457D2DE1B559}"/>
    <cellStyle name="Navadno 146 2 2" xfId="5572" xr:uid="{3E8E9814-5ED2-4D63-BC6D-26BCF749BD2B}"/>
    <cellStyle name="Navadno 147 2" xfId="2675" xr:uid="{53216ED3-472D-4818-B425-89E4E40203D5}"/>
    <cellStyle name="Navadno 147 2 2" xfId="5527" xr:uid="{5B8F25EF-F71A-48E9-AC5B-A52110D0FE1F}"/>
    <cellStyle name="Navadno 148 2" xfId="3314" xr:uid="{ED989111-4C41-41E7-94CB-E215C0D87381}"/>
    <cellStyle name="Navadno 148 2 2" xfId="5598" xr:uid="{22E336BA-4D98-4029-8157-9A33BC0897A0}"/>
    <cellStyle name="Navadno 149 2" xfId="3347" xr:uid="{8608B5CC-D59F-4E9E-894C-9A6C412675E6}"/>
    <cellStyle name="Navadno 149 2 2" xfId="5600" xr:uid="{8BA1DE02-D5D7-4EC5-917C-9AF651D63C9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2 5" xfId="3464" xr:uid="{F34B14E5-3B41-459B-A9D3-41EA1FB711CD}"/>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48" xr:uid="{2D3AB814-42DA-4799-8979-9A43238B9C59}"/>
    <cellStyle name="Navadno 15 6" xfId="4692" xr:uid="{389DC66E-00BA-42B8-AE66-5DEAFC75EE64}"/>
    <cellStyle name="Navadno 150 2" xfId="3614" xr:uid="{383AA19D-ECB2-4C81-93CB-8CB9ADB15339}"/>
    <cellStyle name="Navadno 150 2 2" xfId="5636" xr:uid="{2678DBC8-50FE-4ADB-AD83-24EDF33C9B3D}"/>
    <cellStyle name="Navadno 151 2" xfId="2890" xr:uid="{983F1150-EB0C-4B0F-B7B8-825A16C1E92C}"/>
    <cellStyle name="Navadno 151 2 2" xfId="5573" xr:uid="{1C1BA657-08C6-4541-A6A1-0975AE8DBDC4}"/>
    <cellStyle name="Navadno 152 2" xfId="2676" xr:uid="{1242D893-D49E-4F03-88E4-A84930E14691}"/>
    <cellStyle name="Navadno 152 2 2" xfId="5528" xr:uid="{9D9021A4-24B0-4EED-A4D0-0D1F03962152}"/>
    <cellStyle name="Navadno 153 2" xfId="3315" xr:uid="{576237B0-D1D0-4516-9C71-43B62515B160}"/>
    <cellStyle name="Navadno 153 2 2" xfId="5599" xr:uid="{FE42E8BD-E9AD-402E-B25D-31556539C258}"/>
    <cellStyle name="Navadno 154 2" xfId="3348" xr:uid="{DC49E2BD-28EE-42DC-BF05-32771AC8DA24}"/>
    <cellStyle name="Navadno 154 2 2" xfId="5601" xr:uid="{D913D2D7-5F3A-4466-8E57-1980A6346880}"/>
    <cellStyle name="Navadno 155 2" xfId="3381" xr:uid="{4FC4A6D9-E893-4B3E-B39D-DDA864A275A1}"/>
    <cellStyle name="Navadno 155 2 2" xfId="5603" xr:uid="{450537D1-6B5F-48E8-9B50-3E7917E1667D}"/>
    <cellStyle name="Navadno 156 2" xfId="2754" xr:uid="{72EA977C-E34F-426F-B2ED-E735500AFE48}"/>
    <cellStyle name="Navadno 156 2 2" xfId="5537" xr:uid="{B325B5AE-F361-4045-ACF1-421339FE4616}"/>
    <cellStyle name="Navadno 157 2" xfId="4694" xr:uid="{B698603D-818A-4B54-A908-8ABD2145AC7F}"/>
    <cellStyle name="Navadno 157 2 2" xfId="5772" xr:uid="{2EC8E11D-728F-49D8-BD5E-2707543A8ED4}"/>
    <cellStyle name="Navadno 158 2" xfId="4696" xr:uid="{495C322C-8B14-462A-BD95-5F13A5811022}"/>
    <cellStyle name="Navadno 158 2 2" xfId="5774" xr:uid="{D287A8FB-A2B1-435C-B31B-C78FCF5A57FE}"/>
    <cellStyle name="Navadno 159 2" xfId="4698" xr:uid="{C8DDF4DB-983C-4D42-8C29-E5517194F5E3}"/>
    <cellStyle name="Navadno 159 2 2" xfId="5776" xr:uid="{BCB1075C-BC96-4834-85B6-AB24DD4EAD12}"/>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49" xr:uid="{7DBD9E92-82A3-451C-991F-122E43B9BAD5}"/>
    <cellStyle name="Navadno 16 5" xfId="4700" xr:uid="{7DF33206-D006-488F-8D42-642FC8713081}"/>
    <cellStyle name="Navadno 160 2" xfId="3382" xr:uid="{05919E1F-16BD-431F-AD4B-6C60A386587E}"/>
    <cellStyle name="Navadno 160 2 2" xfId="5604" xr:uid="{E80308C9-43AC-4EC7-9F7A-EE094C872230}"/>
    <cellStyle name="Navadno 161 2" xfId="2755" xr:uid="{65BEB27C-F0C8-486C-A5F5-81F22C7B7510}"/>
    <cellStyle name="Navadno 161 2 2" xfId="5538" xr:uid="{D09F42E1-9FC8-4B4B-A7E4-BD609FE393E3}"/>
    <cellStyle name="Navadno 162 2" xfId="4695" xr:uid="{FF6AD28F-0839-4ED6-84F1-5D9F6E0C0B7F}"/>
    <cellStyle name="Navadno 162 2 2" xfId="5773" xr:uid="{4DF0D0A1-8534-4CBA-87B0-7AE18756E8F8}"/>
    <cellStyle name="Navadno 163 2" xfId="4697" xr:uid="{556D6205-6733-43DA-8667-EBC933B4AA69}"/>
    <cellStyle name="Navadno 163 2 2" xfId="5775" xr:uid="{5C9ED4E5-6316-475D-87BD-D5399D2636ED}"/>
    <cellStyle name="Navadno 164 2" xfId="4699" xr:uid="{F4CD83F2-7D2A-4658-AC58-E95242C38724}"/>
    <cellStyle name="Navadno 164 2 2" xfId="5777" xr:uid="{59C376BC-1FBD-4731-8EBA-D5A3CAAD223B}"/>
    <cellStyle name="Navadno 165 2" xfId="2971" xr:uid="{1E14D55C-F612-40DF-BB0F-537BB3C2C159}"/>
    <cellStyle name="Navadno 165 2 2" xfId="5578" xr:uid="{38BCFF7A-AB8C-4D96-B98C-56C4C9CB6089}"/>
    <cellStyle name="Navadno 166 2" xfId="4702" xr:uid="{DE9D3EC4-6ABE-4C67-A222-6AAC94A4AD35}"/>
    <cellStyle name="Navadno 166 2 2" xfId="5778" xr:uid="{65D3CA54-5FFB-40B5-AA92-C86EB89D8EE2}"/>
    <cellStyle name="Navadno 167 2" xfId="4704" xr:uid="{362CDC78-7A1B-4A09-ABB1-7392F53B965C}"/>
    <cellStyle name="Navadno 167 2 2" xfId="5780" xr:uid="{FF8FF0E3-41BD-4BC9-AB89-6BDEBC0FD069}"/>
    <cellStyle name="Navadno 168 2" xfId="4706" xr:uid="{D2EDF558-F833-4C01-9429-37A0373E6B4B}"/>
    <cellStyle name="Navadno 168 2 2" xfId="5782" xr:uid="{BB0FC9F7-452D-455F-AEB1-06D3226CB18B}"/>
    <cellStyle name="Navadno 169 2" xfId="4708" xr:uid="{0A8330AF-C1D6-4DBE-8A03-40ADE05515BA}"/>
    <cellStyle name="Navadno 169 2 2" xfId="5784" xr:uid="{90DB76DC-0A91-4423-967E-8414246E1A0B}"/>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2 3" xfId="6053" xr:uid="{B675439A-610C-4069-BB0B-AA9AB528EE6B}"/>
    <cellStyle name="Navadno 17 2 2 3" xfId="848" xr:uid="{00000000-0005-0000-0000-000050030000}"/>
    <cellStyle name="Navadno 17 2 2 4" xfId="5627" xr:uid="{329EFF5C-C31E-42F7-A64C-CA39C6F5ACA9}"/>
    <cellStyle name="Navadno 17 2 3" xfId="849" xr:uid="{00000000-0005-0000-0000-000051030000}"/>
    <cellStyle name="Navadno 17 2 3 2" xfId="850" xr:uid="{00000000-0005-0000-0000-000052030000}"/>
    <cellStyle name="Navadno 17 2 3 3" xfId="6017" xr:uid="{28A6BF04-1F78-4E88-9AD7-9958DE202B4E}"/>
    <cellStyle name="Navadno 17 2 4" xfId="851" xr:uid="{00000000-0005-0000-0000-000053030000}"/>
    <cellStyle name="Navadno 17 2 5" xfId="3525" xr:uid="{45F7C422-18E7-460E-BA41-870CB3E35B33}"/>
    <cellStyle name="Navadno 17 2 6" xfId="5454" xr:uid="{A7573A48-E835-4E10-B0D5-490147FD2DBF}"/>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7 4" xfId="4711" xr:uid="{F7207B8C-67A5-4A79-876B-02FC57A5819E}"/>
    <cellStyle name="Navadno 170 2" xfId="2972" xr:uid="{A08E51E5-AED4-49FD-82B4-047F789DD572}"/>
    <cellStyle name="Navadno 170 2 2" xfId="5579" xr:uid="{6F6A530C-51C2-4E4F-8F7F-CE0564E37639}"/>
    <cellStyle name="Navadno 171 2" xfId="4703" xr:uid="{E70F4985-6828-4259-9483-ACBEF760298B}"/>
    <cellStyle name="Navadno 171 2 2" xfId="5779" xr:uid="{5B9E5691-7D9B-47AB-8DE7-17D8ECF43695}"/>
    <cellStyle name="Navadno 172 2" xfId="4705" xr:uid="{1AC4433D-6C8D-4B87-BCFD-07FF38159482}"/>
    <cellStyle name="Navadno 172 2 2" xfId="5781" xr:uid="{30B27CC2-519A-4143-AF89-3DBD74CE32C7}"/>
    <cellStyle name="Navadno 173 2" xfId="4707" xr:uid="{6848F8C2-80CD-4626-B9AC-284E6FC0370F}"/>
    <cellStyle name="Navadno 173 2 2" xfId="5783" xr:uid="{81DE3FD7-40EA-4E8E-B174-458515C6610B}"/>
    <cellStyle name="Navadno 174 2" xfId="4709" xr:uid="{821D3169-6481-465E-BA8D-4C02EBB89DB0}"/>
    <cellStyle name="Navadno 174 2 2" xfId="5785" xr:uid="{26CAFB31-E1DA-4066-87BC-9135FFA6A368}"/>
    <cellStyle name="Navadno 175 2" xfId="2886" xr:uid="{1C5420F1-52CD-48F6-BAED-59E292FB8619}"/>
    <cellStyle name="Navadno 175 2 2" xfId="5570" xr:uid="{3E9FCA15-512A-4C27-8D38-7866C3E52369}"/>
    <cellStyle name="Navadno 176 2" xfId="4353" xr:uid="{2BBE2AA3-BB61-4A13-8CF9-9B2BA6E6B573}"/>
    <cellStyle name="Navadno 176 2 2" xfId="5710" xr:uid="{069FC0FF-9C92-40A9-ADAD-554541625CD9}"/>
    <cellStyle name="Navadno 177 2" xfId="4358" xr:uid="{AE7C3641-C746-4631-A715-C580C205747E}"/>
    <cellStyle name="Navadno 177 2 2" xfId="5714" xr:uid="{A9B7EC54-BB4E-4C49-9235-F704DFFCD105}"/>
    <cellStyle name="Navadno 179 2" xfId="2712" xr:uid="{2AE31767-8E59-4FDE-84C1-E1DEE8BD7356}"/>
    <cellStyle name="Navadno 179 2 2" xfId="5531" xr:uid="{46AC5DA1-8D99-45D5-B59F-131F9894DFB4}"/>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8 4" xfId="4713" xr:uid="{2D94C950-9DDA-4649-ABEB-B93AFE8E4271}"/>
    <cellStyle name="Navadno 180 2" xfId="2887" xr:uid="{18BF30BC-2797-401F-B7CF-8D0CE25F7FB4}"/>
    <cellStyle name="Navadno 180 2 2" xfId="5571" xr:uid="{CBD5C656-5D42-43F1-BA3F-0E81573CB5BF}"/>
    <cellStyle name="Navadno 181 2" xfId="4354" xr:uid="{CA7AE2E2-9312-4A8C-B7FD-8235B6564167}"/>
    <cellStyle name="Navadno 181 2 2" xfId="5711" xr:uid="{5DAF10F4-A65D-4991-9FE7-78D8EC01460E}"/>
    <cellStyle name="Navadno 182 2" xfId="4359" xr:uid="{D2C75086-4994-44CF-8B85-CCF5EFDE69C0}"/>
    <cellStyle name="Navadno 182 2 2" xfId="5715" xr:uid="{C5A8AEA0-8414-44DA-9ACF-F2ADFAA97F65}"/>
    <cellStyle name="Navadno 183 2" xfId="3646" xr:uid="{5B43686C-15BF-41ED-8D98-8A4E0493CBD3}"/>
    <cellStyle name="Navadno 183 2 2" xfId="5640" xr:uid="{49A38093-8332-4171-A7DD-6D3041A21FEE}"/>
    <cellStyle name="Navadno 184 2" xfId="2713" xr:uid="{E4BDED73-0EC9-4C40-ADF5-99DF50780B86}"/>
    <cellStyle name="Navadno 184 2 2" xfId="5532" xr:uid="{03895BF0-7FAC-4383-BE33-9A77B2970E1B}"/>
    <cellStyle name="Navadno 185 2" xfId="4716" xr:uid="{39D4797B-4751-4477-B51D-8845D37D97EB}"/>
    <cellStyle name="Navadno 185 2 2" xfId="5786" xr:uid="{DC00D34E-13FB-4A83-AE0E-6A6AD84EA1D1}"/>
    <cellStyle name="Navadno 186 2" xfId="4718" xr:uid="{1E79A92D-5A98-4629-9E09-386E175E9916}"/>
    <cellStyle name="Navadno 186 2 2" xfId="5788" xr:uid="{94D5C202-2F4B-4145-8EDE-6093FDE53378}"/>
    <cellStyle name="Navadno 187 2" xfId="4720" xr:uid="{E152952F-A0C7-4B00-B9F8-9E1187613F6A}"/>
    <cellStyle name="Navadno 187 2 2" xfId="5790" xr:uid="{AAF46641-FAB0-4AFF-AE52-3722940CD2D5}"/>
    <cellStyle name="Navadno 188 2" xfId="3818" xr:uid="{96CB7996-B35F-4FFA-B028-2B39DEE3AB0A}"/>
    <cellStyle name="Navadno 188 2 2" xfId="5657" xr:uid="{173C0571-A989-4309-AFC0-01442AE723B6}"/>
    <cellStyle name="Navadno 189 2" xfId="2863" xr:uid="{8695E313-72B3-48AD-8991-4D753F14CAFD}"/>
    <cellStyle name="Navadno 189 2 2" xfId="5562" xr:uid="{6580B286-A6C7-4812-AB9D-43A009C53A63}"/>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2 5" xfId="4724" xr:uid="{AB108823-EF73-4B01-BAFB-2244E13989D1}"/>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19 3 5" xfId="4725" xr:uid="{0CC9CD19-752F-4BA8-A8A8-ADAB3BA4A5AC}"/>
    <cellStyle name="Navadno 19 4" xfId="4722" xr:uid="{927F63CC-FEE3-414A-8810-E847912FBF36}"/>
    <cellStyle name="Navadno 19_zahtevek" xfId="4726" xr:uid="{7A183C7E-40AC-4312-9C84-3FDD3470D6A2}"/>
    <cellStyle name="Navadno 190 2" xfId="4717" xr:uid="{EE86579E-C503-44C9-A74C-0BBCB8BE8634}"/>
    <cellStyle name="Navadno 190 2 2" xfId="5787" xr:uid="{C523B01B-B2D4-4EAE-8C47-7396396722C8}"/>
    <cellStyle name="Navadno 191 2" xfId="4719" xr:uid="{EB098020-D985-4F88-8425-9C894E2332F4}"/>
    <cellStyle name="Navadno 191 2 2" xfId="5789" xr:uid="{A200418A-119D-4C5E-9408-B1640F645835}"/>
    <cellStyle name="Navadno 192 2" xfId="4721" xr:uid="{158D37AB-D36B-4759-9D64-96ABED37A971}"/>
    <cellStyle name="Navadno 192 2 2" xfId="5791" xr:uid="{44138FDD-1BCA-4ABB-8813-193D631121D1}"/>
    <cellStyle name="Navadno 193 2" xfId="3819" xr:uid="{928FA945-9996-40CB-80C6-81C07C24A4BD}"/>
    <cellStyle name="Navadno 193 2 2" xfId="5658" xr:uid="{E9CB0CC5-1D10-47B7-BB3A-18CFBB601DC0}"/>
    <cellStyle name="Navadno 194 2" xfId="2864" xr:uid="{68FCE31F-FD07-4F55-995F-0D53420F58BF}"/>
    <cellStyle name="Navadno 194 2 2" xfId="5563" xr:uid="{75BAD5D0-204C-4FFA-BDA6-E80BDC903526}"/>
    <cellStyle name="Navadno 195 2" xfId="3838" xr:uid="{918F9EB2-E5F6-4B01-A6B1-31785962EDC2}"/>
    <cellStyle name="Navadno 195 2 2" xfId="5660" xr:uid="{9BBFE0C5-68BD-4891-9434-FDFA8EFF2E8A}"/>
    <cellStyle name="Navadno 2" xfId="894" xr:uid="{00000000-0005-0000-0000-00007E030000}"/>
    <cellStyle name="Navadno 2 10" xfId="4219" xr:uid="{DE239BF6-47C3-4852-8746-FE41C56F7DEB}"/>
    <cellStyle name="Navadno 2 100" xfId="895" xr:uid="{00000000-0005-0000-0000-00007F030000}"/>
    <cellStyle name="Navadno 2 11" xfId="3672" xr:uid="{861E2B97-3E6F-4F23-B28C-5EB0F6D498F0}"/>
    <cellStyle name="Navadno 2 12" xfId="3675" xr:uid="{1E5BBE06-F23B-4915-B80E-2A01B23B2F57}"/>
    <cellStyle name="Navadno 2 13" xfId="3159" xr:uid="{37B2731A-2742-46B3-9DEB-72D76230457D}"/>
    <cellStyle name="Navadno 2 14" xfId="3497" xr:uid="{9CA1A3EF-7B8F-4380-8772-5E5846843D83}"/>
    <cellStyle name="Navadno 2 15" xfId="3503" xr:uid="{467F9C87-763C-44DD-B418-0FF55D9ABFDD}"/>
    <cellStyle name="Navadno 2 16" xfId="3507" xr:uid="{55D6E890-D2F6-47A0-804F-C284BB39C999}"/>
    <cellStyle name="Navadno 2 17" xfId="3513" xr:uid="{6CF4CCE1-F2BA-4AD2-B700-BD0F56EE937B}"/>
    <cellStyle name="Navadno 2 18" xfId="3518" xr:uid="{DA261AE2-0DD8-4C6C-913F-B902BF24C364}"/>
    <cellStyle name="Navadno 2 19" xfId="3521" xr:uid="{38509F5E-5680-4EC9-B45F-BF85A0077B29}"/>
    <cellStyle name="Navadno 2 2" xfId="896" xr:uid="{00000000-0005-0000-0000-000080030000}"/>
    <cellStyle name="Navadno 2 2 2" xfId="897" xr:uid="{00000000-0005-0000-0000-000081030000}"/>
    <cellStyle name="Navadno 2 2 2 2" xfId="898" xr:uid="{00000000-0005-0000-0000-000082030000}"/>
    <cellStyle name="Navadno 2 2 2 2 2" xfId="3472" xr:uid="{DBD9768E-5441-465E-A977-DCF1AF2B681D}"/>
    <cellStyle name="Navadno 2 2 2 3" xfId="899" xr:uid="{00000000-0005-0000-0000-000083030000}"/>
    <cellStyle name="Navadno 2 2 2 3 2" xfId="2656" xr:uid="{1453C69D-5BB0-4F7E-AEF8-05D38611711B}"/>
    <cellStyle name="Navadno 2 2 2 3 3" xfId="2927" xr:uid="{6D84E2AD-8A11-4205-B472-9690C73D9F09}"/>
    <cellStyle name="Navadno 2 2 2 4" xfId="3301" xr:uid="{0E18E058-AFDC-4904-94CF-9C60B18357B5}"/>
    <cellStyle name="Navadno 2 2 3" xfId="900" xr:uid="{00000000-0005-0000-0000-000084030000}"/>
    <cellStyle name="Navadno 2 2 3 19" xfId="4432" xr:uid="{F375DEE4-183D-47DC-965F-905F014A4F7D}"/>
    <cellStyle name="Navadno 2 2 3 2" xfId="3508" xr:uid="{AC514037-4E8B-43F5-BE2D-56D15D487549}"/>
    <cellStyle name="Navadno 2 2 3 2 2" xfId="5624" xr:uid="{F5F5C2E2-D6D1-4982-B223-5CB52FF02EAC}"/>
    <cellStyle name="Navadno 2 2 3 3" xfId="3339" xr:uid="{9F1629F3-2AEC-4DDE-BC1E-A9635B436B15}"/>
    <cellStyle name="Navadno 2 2 4" xfId="901" xr:uid="{00000000-0005-0000-0000-000085030000}"/>
    <cellStyle name="Navadno 2 2 4 2" xfId="3344" xr:uid="{CB5B385D-BB9F-4F1A-8986-22941C1D45FC}"/>
    <cellStyle name="Navadno 2 2 5" xfId="3353" xr:uid="{EFCF2222-E0E6-499E-BB44-BAB987585102}"/>
    <cellStyle name="Navadno 2 2 6" xfId="4502" xr:uid="{7E40C131-AD71-48EE-ABC3-852C74CD49AA}"/>
    <cellStyle name="Navadno 2 2 7" xfId="4183" xr:uid="{409BB487-5F88-4876-A2FF-AE3ECA6D3EF8}"/>
    <cellStyle name="Navadno 2 2 7 2" xfId="5692" xr:uid="{A075061B-AD7F-430E-A755-117A43793BEC}"/>
    <cellStyle name="Navadno 2 2 8" xfId="3299" xr:uid="{9A4055FD-116D-441A-93FA-60A61D8B9ABC}"/>
    <cellStyle name="Navadno 2 2_zahtevek" xfId="3544" xr:uid="{8510B1DF-7FBB-4D17-A048-6186D9C798A8}"/>
    <cellStyle name="Navadno 2 20" xfId="3504" xr:uid="{1592C612-70CA-4809-8FA9-2CF6EC616CFF}"/>
    <cellStyle name="Navadno 2 21" xfId="3509" xr:uid="{07C6DD1B-264A-4199-A9A9-A108086396FD}"/>
    <cellStyle name="Navadno 2 22" xfId="3514" xr:uid="{E8B14C6A-B7E4-46E1-9F9C-B444B09FE9EA}"/>
    <cellStyle name="Navadno 2 23" xfId="3519" xr:uid="{C5F658AD-8F9E-40DB-B44F-93B6E3BC70B7}"/>
    <cellStyle name="Navadno 2 24" xfId="3522" xr:uid="{0BD133E9-7329-4FF2-A048-2FEB74088A68}"/>
    <cellStyle name="Navadno 2 25" xfId="4727" xr:uid="{707A9E9A-A584-4BA7-9872-1DE874419289}"/>
    <cellStyle name="Navadno 2 26" xfId="4729" xr:uid="{6799C6F6-321D-4535-9F1C-621007380DB8}"/>
    <cellStyle name="Navadno 2 27" xfId="4731" xr:uid="{8D479671-E401-4B1E-9DAD-FAC307C80915}"/>
    <cellStyle name="Navadno 2 28" xfId="4465" xr:uid="{C4665B5F-CF25-461B-894F-6FA9074F6CC4}"/>
    <cellStyle name="Navadno 2 29" xfId="4530" xr:uid="{C51CCFC1-C565-4877-B112-275364263F03}"/>
    <cellStyle name="Navadno 2 3" xfId="902" xr:uid="{00000000-0005-0000-0000-000086030000}"/>
    <cellStyle name="Navadno 2 3 2" xfId="903" xr:uid="{00000000-0005-0000-0000-000087030000}"/>
    <cellStyle name="Navadno 2 3 2 2" xfId="904" xr:uid="{00000000-0005-0000-0000-000088030000}"/>
    <cellStyle name="Navadno 2 3 2 2 2" xfId="3561" xr:uid="{B8742F51-2C3C-429E-8D53-2324CA86DD59}"/>
    <cellStyle name="Navadno 2 3 2 3" xfId="905" xr:uid="{00000000-0005-0000-0000-000089030000}"/>
    <cellStyle name="Navadno 2 3 3" xfId="906" xr:uid="{00000000-0005-0000-0000-00008A030000}"/>
    <cellStyle name="Navadno 2 3 3 2" xfId="3373" xr:uid="{8DC366A1-A582-4BC4-8F11-A1F14E56477F}"/>
    <cellStyle name="Navadno 2 3 4" xfId="907" xr:uid="{00000000-0005-0000-0000-00008B030000}"/>
    <cellStyle name="Navadno 2 3 5" xfId="3296" xr:uid="{58527CD1-D455-4535-80A8-F226F0F377E6}"/>
    <cellStyle name="Navadno 2 3 9" xfId="2621" xr:uid="{E2C544FE-D4EF-4326-BE03-4945B4C89B35}"/>
    <cellStyle name="Navadno 2 3_zahtevek" xfId="3078" xr:uid="{F32A9E5B-0197-4FE4-BA25-3573937518D1}"/>
    <cellStyle name="Navadno 2 30" xfId="4728" xr:uid="{6D3C3D42-C098-4CB8-9EFC-D1302CB97055}"/>
    <cellStyle name="Navadno 2 31" xfId="4730" xr:uid="{570C5163-61E2-46F9-AD78-F90888E572D2}"/>
    <cellStyle name="Navadno 2 32" xfId="4732" xr:uid="{09D9DAE6-6AEF-4C0E-934B-E7651E2BDB07}"/>
    <cellStyle name="Navadno 2 33" xfId="4466" xr:uid="{AE12F064-1CBF-436C-A35F-E0E52349BEC8}"/>
    <cellStyle name="Navadno 2 34" xfId="4531" xr:uid="{63FC2463-E9FA-4021-812D-47E5B75C54D2}"/>
    <cellStyle name="Navadno 2 35" xfId="4533" xr:uid="{B4D251DC-E313-43EE-AC3A-2DFE89529586}"/>
    <cellStyle name="Navadno 2 36" xfId="4733" xr:uid="{5C6488DD-4E4D-498C-BF1C-CF0BAF695DA9}"/>
    <cellStyle name="Navadno 2 37" xfId="4735" xr:uid="{688014CD-91EF-47CD-8C9E-E43EA5B00AD5}"/>
    <cellStyle name="Navadno 2 38" xfId="4153" xr:uid="{CA68D4AF-34B6-4FAB-AD39-8CC8DD7330DA}"/>
    <cellStyle name="Navadno 2 39" xfId="4158" xr:uid="{356F6416-71C2-43C1-899E-D0816DD28834}"/>
    <cellStyle name="Navadno 2 4" xfId="908" xr:uid="{00000000-0005-0000-0000-00008C030000}"/>
    <cellStyle name="Navadno 2 4 2" xfId="909" xr:uid="{00000000-0005-0000-0000-00008D030000}"/>
    <cellStyle name="Navadno 2 4 2 2" xfId="3626" xr:uid="{9FCE1A68-31EF-4BBA-A921-E0F61E1993FB}"/>
    <cellStyle name="Navadno 2 4 3" xfId="3409" xr:uid="{69012012-747E-469E-9864-9685D73CD94C}"/>
    <cellStyle name="Navadno 2 4 3 2" xfId="5606" xr:uid="{B647E965-2A0E-487F-9771-C5E21EAEE17D}"/>
    <cellStyle name="Navadno 2 4 4" xfId="3306" xr:uid="{699AA9C1-2D9D-4B89-B051-9A23FACB8F60}"/>
    <cellStyle name="Navadno 2 4_zahtevek" xfId="3457" xr:uid="{A81B5029-C532-42A2-A05A-F1894210D7A0}"/>
    <cellStyle name="Navadno 2 40" xfId="4534" xr:uid="{77D35D93-C4AD-42F7-837E-99F846003DE4}"/>
    <cellStyle name="Navadno 2 41" xfId="4734" xr:uid="{FF1028C8-64A3-49EC-83A3-A0FF282775AD}"/>
    <cellStyle name="Navadno 2 42" xfId="4736" xr:uid="{3BA5C793-95D0-41DB-9112-9CC85311FD4D}"/>
    <cellStyle name="Navadno 2 43" xfId="4154" xr:uid="{CFA2752C-C77C-4641-972B-245E764F5CF2}"/>
    <cellStyle name="Navadno 2 44" xfId="4159" xr:uid="{7D2D60E9-A5F3-4AC5-83A2-EC036E4E5D5C}"/>
    <cellStyle name="Navadno 2 45" xfId="4160" xr:uid="{0AAB1241-82D6-4D5B-8D51-F07781A791F3}"/>
    <cellStyle name="Navadno 2 46" xfId="4737" xr:uid="{79AA9807-9DB5-4830-9CC4-57FFD2FA7C6B}"/>
    <cellStyle name="Navadno 2 47" xfId="4739" xr:uid="{738E270D-FC01-4F83-A01F-46CAF6B35086}"/>
    <cellStyle name="Navadno 2 48" xfId="4741" xr:uid="{5F3E9D6F-E013-428D-A063-707AF90676D1}"/>
    <cellStyle name="Navadno 2 49" xfId="4743" xr:uid="{96B88274-2A68-4339-961B-E517DB282CD8}"/>
    <cellStyle name="Navadno 2 5" xfId="910" xr:uid="{00000000-0005-0000-0000-00008E030000}"/>
    <cellStyle name="Navadno 2 5 2" xfId="911" xr:uid="{00000000-0005-0000-0000-00008F030000}"/>
    <cellStyle name="Navadno 2 5 2 2" xfId="3553" xr:uid="{CD4356AF-BEDB-4C66-90D4-F8802C203F6C}"/>
    <cellStyle name="Navadno 2 5 3" xfId="912" xr:uid="{00000000-0005-0000-0000-000090030000}"/>
    <cellStyle name="Navadno 2 5 4" xfId="913" xr:uid="{00000000-0005-0000-0000-000091030000}"/>
    <cellStyle name="Navadno 2 5 5" xfId="3312" xr:uid="{5BF649E6-2173-4DAE-9DF8-706DBF0F52E1}"/>
    <cellStyle name="Navadno 2 50" xfId="2608" xr:uid="{20DC0CF9-DFCB-4F58-A19B-C9DE02F5CBF5}"/>
    <cellStyle name="Navadno 2 50 2" xfId="4161" xr:uid="{6491C4E4-0CEC-4BD1-81D1-C129012447AE}"/>
    <cellStyle name="Navadno 2 51" xfId="4738" xr:uid="{7220ED6B-C632-4DD2-ABFA-822A1F862767}"/>
    <cellStyle name="Navadno 2 51 2" xfId="4745" xr:uid="{C046D63D-0363-409D-80D1-73D8C395AC53}"/>
    <cellStyle name="Navadno 2 51 2 2" xfId="5792" xr:uid="{FE003082-600F-4A48-B907-094D97EE8585}"/>
    <cellStyle name="Navadno 2 52" xfId="4740" xr:uid="{4D4BDE82-28B0-4612-AC6E-D8099959AFFD}"/>
    <cellStyle name="Navadno 2 53" xfId="4742" xr:uid="{6AD591E7-B055-4964-81FC-8D666782D905}"/>
    <cellStyle name="Navadno 2 54" xfId="4744" xr:uid="{FD897261-800E-4262-89A8-F6F4A161EE23}"/>
    <cellStyle name="Navadno 2 55" xfId="4748" xr:uid="{D8FEBBBE-F717-4DEB-BD32-8972637C59E5}"/>
    <cellStyle name="Navadno 2 55 2" xfId="4750" xr:uid="{0A601F5A-F2A4-4F2A-83EA-8B309840BB41}"/>
    <cellStyle name="Navadno 2 56" xfId="3137" xr:uid="{6AAC253A-6C3F-4135-819C-D7140027B210}"/>
    <cellStyle name="Navadno 2 57" xfId="3681" xr:uid="{6AE31506-79B3-4A34-9A80-6037933C9F16}"/>
    <cellStyle name="Navadno 2 57 2" xfId="5642" xr:uid="{21F2F659-DDA2-42FF-B2D1-D6B3B656244D}"/>
    <cellStyle name="Navadno 2 57 2 2" xfId="6055" xr:uid="{13FD1AC2-ED72-4538-8AD5-8D48951E2E6B}"/>
    <cellStyle name="Navadno 2 57 3" xfId="6019" xr:uid="{773C3BB2-9463-4964-A1A9-026E88F1C81F}"/>
    <cellStyle name="Navadno 2 57 4" xfId="5465" xr:uid="{8C29F4A1-842A-4ED6-BB54-686DE12BDEC7}"/>
    <cellStyle name="Navadno 2 58" xfId="3200" xr:uid="{CF20413E-55B3-4B0C-BBED-E59E37D1D82A}"/>
    <cellStyle name="Navadno 2 59" xfId="3683" xr:uid="{A256E70B-ECC0-4451-BEEA-12F24E39B134}"/>
    <cellStyle name="Navadno 2 59 2" xfId="5643" xr:uid="{770A365E-335C-4769-AB8F-784292ECEEDB}"/>
    <cellStyle name="Navadno 2 6" xfId="914" xr:uid="{00000000-0005-0000-0000-000092030000}"/>
    <cellStyle name="Navadno 2 6 2" xfId="2817" xr:uid="{4ED73975-5516-4044-BFA7-988F18DF3D14}"/>
    <cellStyle name="Navadno 2 6 3" xfId="3319" xr:uid="{EFBF0A9A-0A73-4F56-BA4A-6F4EA158DE81}"/>
    <cellStyle name="Navadno 2 60" xfId="4749" xr:uid="{FB6AFFFA-0A64-4613-8288-685298F6A38F}"/>
    <cellStyle name="Navadno 2 61" xfId="3138" xr:uid="{2A937082-8EA2-4B28-A3CF-CC5060F0353B}"/>
    <cellStyle name="Navadno 2 62" xfId="2610" xr:uid="{9C03039A-9D79-4B67-8F0B-69559B6CE17F}"/>
    <cellStyle name="Navadno 2 7" xfId="915" xr:uid="{00000000-0005-0000-0000-000093030000}"/>
    <cellStyle name="Navadno 2 7 2" xfId="4498" xr:uid="{4E6E85F2-63AA-4999-BE14-C55DCB5FE45F}"/>
    <cellStyle name="Navadno 2 7 3" xfId="3324" xr:uid="{A9AD570B-7229-4CEA-84D7-D59FD531DDCB}"/>
    <cellStyle name="Navadno 2 8" xfId="916" xr:uid="{00000000-0005-0000-0000-000094030000}"/>
    <cellStyle name="Navadno 2 8 2" xfId="3328" xr:uid="{CD2FA9E1-F884-4809-AF70-AD63B09AC6D1}"/>
    <cellStyle name="Navadno 2 9" xfId="2616" xr:uid="{B67FB896-E838-4D38-B697-570A1CA1292F}"/>
    <cellStyle name="Navadno 2 9 2" xfId="4108" xr:uid="{3C754068-FD02-4D6C-AD93-2B97584054FC}"/>
    <cellStyle name="Navadno 2_Popis E" xfId="3042" xr:uid="{E6556D4D-B99A-4611-9C72-C884595F546E}"/>
    <cellStyle name="Navadno 20" xfId="2611"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0 4" xfId="4693" xr:uid="{754160E2-D71F-4DC2-BC30-4FFC5A85744F}"/>
    <cellStyle name="Navadno 21" xfId="2613" xr:uid="{34604F08-681A-489B-A138-EBA46A7B87C9}"/>
    <cellStyle name="Navadno 21 2" xfId="4701" xr:uid="{F073117A-A4D4-4DDC-A61A-98980B4E38BA}"/>
    <cellStyle name="Navadno 22" xfId="4712" xr:uid="{8BDA4787-9364-47C1-9FF9-C80523DB4AAA}"/>
    <cellStyle name="Navadno 23" xfId="4714" xr:uid="{F405B8A0-CD28-440C-8451-6C35F6A9818E}"/>
    <cellStyle name="Navadno 23 2" xfId="4751" xr:uid="{86B4CB15-504E-4ECA-B6AB-596F99DF6DCB}"/>
    <cellStyle name="Navadno 24" xfId="4723" xr:uid="{BA6336B5-79F5-416F-BE6F-01F057FE3A41}"/>
    <cellStyle name="Navadno 25" xfId="3089" xr:uid="{3F2DA98A-4AFD-4F9F-96CE-FEB8A0099091}"/>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2 5" xfId="4752" xr:uid="{0BD9AE14-8D29-4EF7-8609-B979338D568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3"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6 4" xfId="4753" xr:uid="{19A4AC13-108F-4C01-A8BF-70CC69F315AB}"/>
    <cellStyle name="Navadno 27" xfId="4755" xr:uid="{592ECA45-FA52-491E-B8A2-673D845E2768}"/>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0" xfId="4433" xr:uid="{1CAEB455-D9EF-4ABF-8E11-B13F76A030BB}"/>
    <cellStyle name="Navadno 271" xfId="2666" xr:uid="{8F4A7B3F-3A21-497C-A6F5-9F3A4183E4F4}"/>
    <cellStyle name="Navadno 271 2" xfId="4434" xr:uid="{CE6C0B49-561A-4F44-B50B-ED5D1962A4DA}"/>
    <cellStyle name="Navadno 271 2 2" xfId="6064" xr:uid="{62976CFF-2148-47B6-967F-F54342E81B05}"/>
    <cellStyle name="Navadno 271 2 3" xfId="5733" xr:uid="{AF44D956-3418-48F2-B018-FFD39DA54860}"/>
    <cellStyle name="Navadno 271 3" xfId="6025" xr:uid="{16885C12-6C66-4335-A581-5124C7F61D44}"/>
    <cellStyle name="Navadno 271 4" xfId="5486" xr:uid="{88A4761B-8E62-4439-AF24-10AA9D255112}"/>
    <cellStyle name="Navadno 28" xfId="2632"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8 4" xfId="4757" xr:uid="{E89272B6-94F2-4E66-869C-E06A2F07132B}"/>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 8" xfId="4759" xr:uid="{2699E337-5DFC-445B-92A4-189633A4E034}"/>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2 2" xfId="3289" xr:uid="{D33CEC5C-A822-473F-A8F1-3E403DBDC01A}"/>
    <cellStyle name="Navadno 3 2 2 3" xfId="1036" xr:uid="{00000000-0005-0000-0000-00000C040000}"/>
    <cellStyle name="Navadno 3 2 2 4" xfId="2833" xr:uid="{0261D9C4-AAB2-4DF7-AEC9-A6880624CEC2}"/>
    <cellStyle name="Navadno 3 2 3" xfId="1037" xr:uid="{00000000-0005-0000-0000-00000D040000}"/>
    <cellStyle name="Navadno 3 2 3 2" xfId="2786" xr:uid="{BB97E74B-71E1-41AC-A5AB-7433D288C346}"/>
    <cellStyle name="Navadno 3 2 4" xfId="1038" xr:uid="{00000000-0005-0000-0000-00000E040000}"/>
    <cellStyle name="Navadno 3 2 4 2" xfId="2808" xr:uid="{44466535-99F7-45BB-BDBB-330C191DA243}"/>
    <cellStyle name="Navadno 3 2 4 2 2" xfId="6046" xr:uid="{ACC7642C-A014-4F93-9CEA-506FEC3ACE38}"/>
    <cellStyle name="Navadno 3 2 4 2 3" xfId="5552" xr:uid="{8BABDE2A-F6A0-4BCF-B47B-8FA1CB5EF5B9}"/>
    <cellStyle name="Navadno 3 2 4 3" xfId="6012" xr:uid="{CC49EDE4-5D60-4CFC-B463-7EA30C996C4F}"/>
    <cellStyle name="Navadno 3 2 4 4" xfId="5400" xr:uid="{EF9A4AED-3149-43A2-9391-E1967C8F2AAF}"/>
    <cellStyle name="Navadno 3 2 5" xfId="1039" xr:uid="{00000000-0005-0000-0000-00000F040000}"/>
    <cellStyle name="Navadno 3 2 5 2" xfId="3461" xr:uid="{DDED4A89-F100-4381-86C9-9CE4C8C2BCFB}"/>
    <cellStyle name="Navadno 3 2_zahtevek" xfId="3242" xr:uid="{AE1E330B-6218-4DBF-907D-8ECFD16DA1CE}"/>
    <cellStyle name="Navadno 3 3" xfId="1040" xr:uid="{00000000-0005-0000-0000-000010040000}"/>
    <cellStyle name="Navadno 3 3 2" xfId="1041" xr:uid="{00000000-0005-0000-0000-000011040000}"/>
    <cellStyle name="Navadno 3 3 2 2" xfId="3473" xr:uid="{BB72532E-6B64-49F3-B7DE-0AF7677345A3}"/>
    <cellStyle name="Navadno 3 3 3" xfId="1042" xr:uid="{00000000-0005-0000-0000-000012040000}"/>
    <cellStyle name="Navadno 3 3 4" xfId="3302" xr:uid="{EA7ECF80-61E7-4AD5-B9A6-A6E0A52B6A86}"/>
    <cellStyle name="Navadno 3 4" xfId="1043" xr:uid="{00000000-0005-0000-0000-000013040000}"/>
    <cellStyle name="Navadno 3 4 2" xfId="1044" xr:uid="{00000000-0005-0000-0000-000014040000}"/>
    <cellStyle name="Navadno 3 4 2 2" xfId="2655" xr:uid="{0A5EC46A-57CD-457B-9D0B-50ACC361D1BB}"/>
    <cellStyle name="Navadno 3 4 2 3" xfId="3510" xr:uid="{FE0580AC-AAB4-4CF0-938E-F16878F9A82D}"/>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5 4" xfId="3345" xr:uid="{FFACD2EF-EB16-439C-BB42-4EC4D8C34A57}"/>
    <cellStyle name="Navadno 3 6" xfId="1049" xr:uid="{00000000-0005-0000-0000-000019040000}"/>
    <cellStyle name="Navadno 3 6 2" xfId="1050" xr:uid="{00000000-0005-0000-0000-00001A040000}"/>
    <cellStyle name="Navadno 3 6 2 2" xfId="5602" xr:uid="{DA4F839F-82C6-4208-9C18-59977994096C}"/>
    <cellStyle name="Navadno 3 6 3" xfId="1051" xr:uid="{00000000-0005-0000-0000-00001B040000}"/>
    <cellStyle name="Navadno 3 6 4" xfId="3354" xr:uid="{0D48FCBD-DBAC-46EF-99E9-235B6B01C204}"/>
    <cellStyle name="Navadno 3 7" xfId="1052" xr:uid="{00000000-0005-0000-0000-00001C040000}"/>
    <cellStyle name="Navadno 3 7 2" xfId="1053" xr:uid="{00000000-0005-0000-0000-00001D040000}"/>
    <cellStyle name="Navadno 3 7 3" xfId="1054" xr:uid="{00000000-0005-0000-0000-00001E040000}"/>
    <cellStyle name="Navadno 3 7 4" xfId="4503" xr:uid="{EF32B486-581A-4D94-910B-21F2D8F5EA69}"/>
    <cellStyle name="Navadno 3 8" xfId="1055" xr:uid="{00000000-0005-0000-0000-00001F040000}"/>
    <cellStyle name="Navadno 3 8 2" xfId="1056" xr:uid="{00000000-0005-0000-0000-000020040000}"/>
    <cellStyle name="Navadno 3 8 3" xfId="1057" xr:uid="{00000000-0005-0000-0000-000021040000}"/>
    <cellStyle name="Navadno 3 8 4" xfId="4184" xr:uid="{D2DA4A95-0E35-4F40-815C-816D8D4D515B}"/>
    <cellStyle name="Navadno 3 9" xfId="1058" xr:uid="{00000000-0005-0000-0000-000022040000}"/>
    <cellStyle name="Navadno 3 9 2" xfId="1059" xr:uid="{00000000-0005-0000-0000-000023040000}"/>
    <cellStyle name="Navadno 3 9 3" xfId="1060" xr:uid="{00000000-0005-0000-0000-000024040000}"/>
    <cellStyle name="Navadno 3 9 4" xfId="4761" xr:uid="{B25EC567-971C-4230-90BA-E2F543AD4D24}"/>
    <cellStyle name="Navadno 3_zahtevek" xfId="2870" xr:uid="{FADD7901-C3A6-4067-98AF-DD956E181910}"/>
    <cellStyle name="Navadno 30" xfId="3090" xr:uid="{18D71EC7-402D-4E1A-B775-321E3541BC2A}"/>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 8" xfId="4754" xr:uid="{21D7E510-0AE3-41E5-A33A-632514E4F0A4}"/>
    <cellStyle name="Navadno 31_SELNICA POPISI GOI ZBIR - FAZNO - z dopolnitvami marec 2013" xfId="1105" xr:uid="{00000000-0005-0000-0000-000051040000}"/>
    <cellStyle name="Navadno 32" xfId="4756" xr:uid="{4B40A593-167D-4903-A42E-F7356D3D6D63}"/>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3" xfId="4758" xr:uid="{1A4C8FB7-CBDD-48E1-9710-6E67FE6D7106}"/>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4 6" xfId="4760" xr:uid="{802EBF87-13A5-4FA4-933D-CA0D48258DD1}"/>
    <cellStyle name="Navadno 35" xfId="3810" xr:uid="{C6A59818-3811-4D15-A514-E1936B53E478}"/>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xfId="4762" xr:uid="{40BC618B-8657-4E07-8E0B-EA90D4751478}"/>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xfId="4678" xr:uid="{7FA3B802-4BE1-4758-857D-C1001EFAD0FB}"/>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xfId="4764" xr:uid="{AAB79649-ADC4-48ED-8BC3-8A0036606A99}"/>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xfId="4766" xr:uid="{21F60D64-E5E7-4B9E-B420-D18207B49D95}"/>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54" xr:uid="{9B05959F-92F4-434E-A9E0-DB14B8CC5398}"/>
    <cellStyle name="Navadno 4 2" xfId="1165" xr:uid="{00000000-0005-0000-0000-00008D040000}"/>
    <cellStyle name="Navadno 4 2 2" xfId="1166" xr:uid="{00000000-0005-0000-0000-00008E040000}"/>
    <cellStyle name="Navadno 4 2 2 2" xfId="3072" xr:uid="{526B7458-C638-4ECD-894D-4C56D1318015}"/>
    <cellStyle name="Navadno 4 2 3" xfId="1167" xr:uid="{00000000-0005-0000-0000-00008F040000}"/>
    <cellStyle name="Navadno 4 2 3 2" xfId="3545" xr:uid="{9E0EA70C-E67A-4780-B884-A4678921A6EA}"/>
    <cellStyle name="Navadno 4 2 4" xfId="1168" xr:uid="{00000000-0005-0000-0000-000090040000}"/>
    <cellStyle name="Navadno 4 2 5" xfId="1169" xr:uid="{00000000-0005-0000-0000-000091040000}"/>
    <cellStyle name="Navadno 4 2 6" xfId="3366" xr:uid="{B3877110-DC45-4EFF-BAB7-6281E9BDB129}"/>
    <cellStyle name="Navadno 4 3" xfId="1170" xr:uid="{00000000-0005-0000-0000-000092040000}"/>
    <cellStyle name="Navadno 4 3 2" xfId="1171" xr:uid="{00000000-0005-0000-0000-000093040000}"/>
    <cellStyle name="Navadno 4 3 2 2" xfId="3562" xr:uid="{0ED12E2E-CADF-41C4-B48C-94EB1F4028CF}"/>
    <cellStyle name="Navadno 4 3 3" xfId="1172" xr:uid="{00000000-0005-0000-0000-000094040000}"/>
    <cellStyle name="Navadno 4 3 4" xfId="3369" xr:uid="{23AB01A6-1763-4C08-9F20-145CA5356100}"/>
    <cellStyle name="Navadno 4 4" xfId="1173" xr:uid="{00000000-0005-0000-0000-000095040000}"/>
    <cellStyle name="Navadno 4 4 2" xfId="1174" xr:uid="{00000000-0005-0000-0000-000096040000}"/>
    <cellStyle name="Navadno 4 4 2 2" xfId="2856" xr:uid="{B9369364-B0A4-43A9-BA13-12F311E6B10F}"/>
    <cellStyle name="Navadno 4 4 3" xfId="1175" xr:uid="{00000000-0005-0000-0000-000097040000}"/>
    <cellStyle name="Navadno 4 4 3 2" xfId="2882" xr:uid="{F45D06A4-CF2D-4B1B-97DC-A756DE396E73}"/>
    <cellStyle name="Navadno 4 4 4" xfId="3374" xr:uid="{2F84443F-EF89-42A0-97A7-4040E55F3869}"/>
    <cellStyle name="Navadno 4 5" xfId="1176" xr:uid="{00000000-0005-0000-0000-000098040000}"/>
    <cellStyle name="Navadno 4 5 2" xfId="1177" xr:uid="{00000000-0005-0000-0000-000099040000}"/>
    <cellStyle name="Navadno 4 5 3" xfId="1178" xr:uid="{00000000-0005-0000-0000-00009A040000}"/>
    <cellStyle name="Navadno 4 5 4" xfId="3378" xr:uid="{1397935B-8D75-4367-8317-146F67E564C3}"/>
    <cellStyle name="Navadno 4 6" xfId="1179" xr:uid="{00000000-0005-0000-0000-00009B040000}"/>
    <cellStyle name="Navadno 4 6 2" xfId="1180" xr:uid="{00000000-0005-0000-0000-00009C040000}"/>
    <cellStyle name="Navadno 4 6 3" xfId="1181" xr:uid="{00000000-0005-0000-0000-00009D040000}"/>
    <cellStyle name="Navadno 4 6 4" xfId="3385" xr:uid="{7A9F6346-1A3B-4657-A30F-8BA9B9642521}"/>
    <cellStyle name="Navadno 4 7" xfId="1182" xr:uid="{00000000-0005-0000-0000-00009E040000}"/>
    <cellStyle name="Navadno 4 7 2" xfId="1183" xr:uid="{00000000-0005-0000-0000-00009F040000}"/>
    <cellStyle name="Navadno 4 7 2 2" xfId="6058" xr:uid="{95BA70A9-B1CC-45D5-A71A-18AB6405F5EF}"/>
    <cellStyle name="Navadno 4 7 2 3" xfId="5689" xr:uid="{3285FDA6-1695-44A9-96DC-2B8031722585}"/>
    <cellStyle name="Navadno 4 7 3" xfId="1184" xr:uid="{00000000-0005-0000-0000-0000A0040000}"/>
    <cellStyle name="Navadno 4 7 3 2" xfId="6022" xr:uid="{03B0F25F-FF5D-43A9-81F6-778957B29278}"/>
    <cellStyle name="Navadno 4 7 4" xfId="4052" xr:uid="{9CC69D9E-3F0E-4807-BAC0-F497EF14E3EC}"/>
    <cellStyle name="Navadno 4 7 5" xfId="5478" xr:uid="{928B093F-8402-48A9-A834-8C17F1C489F2}"/>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xfId="3811" xr:uid="{D1F9837D-95C9-4883-A59B-3EFD81BEDD3E}"/>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1 6" xfId="4763" xr:uid="{02B24E71-AE45-48EA-ADF5-BA8412ED30C0}"/>
    <cellStyle name="Navadno 42" xfId="1205" xr:uid="{00000000-0005-0000-0000-0000B5040000}"/>
    <cellStyle name="Navadno 42 2" xfId="1206" xr:uid="{00000000-0005-0000-0000-0000B6040000}"/>
    <cellStyle name="Navadno 42 2 2" xfId="5767" xr:uid="{EADE79D9-4175-42FA-BDC8-0033BBF0BEE5}"/>
    <cellStyle name="Navadno 42 3" xfId="1207" xr:uid="{00000000-0005-0000-0000-0000B7040000}"/>
    <cellStyle name="Navadno 42 4" xfId="4679" xr:uid="{24D7405A-7DA4-40DB-A18D-91EC8DE4BDEB}"/>
    <cellStyle name="Navadno 43" xfId="4765" xr:uid="{47F96D00-F274-4691-ABAA-92E7C609AED4}"/>
    <cellStyle name="Navadno 43 2" xfId="5794" xr:uid="{B80934EA-4315-4380-B06A-15CE9BDADA8C}"/>
    <cellStyle name="Navadno 44" xfId="4767" xr:uid="{4D8DED91-6E54-43E4-971A-8CB7B9273287}"/>
    <cellStyle name="Navadno 44 2" xfId="5795" xr:uid="{031E2475-B621-46AE-83DF-FBB323C0BD91}"/>
    <cellStyle name="Navadno 45" xfId="4768" xr:uid="{6C1B5A29-655D-4CE2-B16F-C63CDDA719FA}"/>
    <cellStyle name="Navadno 45 2" xfId="4770" xr:uid="{D899C166-3DDD-41F0-90C0-8D8058325DEB}"/>
    <cellStyle name="Navadno 46" xfId="4772" xr:uid="{87D66C90-D9C6-4313-B996-E8453C7F5467}"/>
    <cellStyle name="Navadno 46 2" xfId="4774" xr:uid="{B28D78FD-CCE1-4BE7-A6CB-BF3AE3C7A2B7}"/>
    <cellStyle name="Navadno 47" xfId="4775" xr:uid="{5478D92A-08CB-4AC3-BA66-0FD68C271E6A}"/>
    <cellStyle name="Navadno 47 10" xfId="2626" xr:uid="{E5F307CA-940B-497B-B1E9-AEB5694FCA08}"/>
    <cellStyle name="Navadno 47 2" xfId="5797" xr:uid="{72225134-6E66-4480-A188-8AC67BB187F6}"/>
    <cellStyle name="Navadno 48" xfId="4777" xr:uid="{64ADB284-7E5A-4DEB-8C02-179B35582767}"/>
    <cellStyle name="Navadno 48 2" xfId="5799" xr:uid="{DE89AE57-EFB5-4816-942F-8E788E14C3E7}"/>
    <cellStyle name="Navadno 49" xfId="2606" xr:uid="{48E56F40-2F48-47D7-8E50-96BB0894EB13}"/>
    <cellStyle name="Navadno 49 10" xfId="1208" xr:uid="{00000000-0005-0000-0000-0000B8040000}"/>
    <cellStyle name="Navadno 49 2" xfId="3736" xr:uid="{72E859CD-9B14-4B67-A234-1BC07385C2B7}"/>
    <cellStyle name="Navadno 5" xfId="1209" xr:uid="{00000000-0005-0000-0000-0000B9040000}"/>
    <cellStyle name="Navadno 5 2" xfId="1210" xr:uid="{00000000-0005-0000-0000-0000BA040000}"/>
    <cellStyle name="Navadno 5 2 2" xfId="3196" xr:uid="{549746C4-D0A9-4455-8811-28DAA8DB48FA}"/>
    <cellStyle name="Navadno 5 2 2 2" xfId="5593" xr:uid="{1D5FD6A4-67BB-4E2B-812F-02E0DB96B475}"/>
    <cellStyle name="Navadno 5 3" xfId="1211" xr:uid="{00000000-0005-0000-0000-0000BB040000}"/>
    <cellStyle name="Navadno 5 3 2" xfId="1212" xr:uid="{00000000-0005-0000-0000-0000BC040000}"/>
    <cellStyle name="Navadno 5 3 3" xfId="1213" xr:uid="{00000000-0005-0000-0000-0000BD040000}"/>
    <cellStyle name="Navadno 5 3 4" xfId="3402" xr:uid="{3FF1A248-04F9-498E-9785-CE11F32092C6}"/>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 9" xfId="4779" xr:uid="{212C57FD-C482-4D44-89BD-26709FFE6886}"/>
    <cellStyle name="Navadno 5_zahtevek" xfId="4780" xr:uid="{942E15D6-4924-4F71-B035-16AFA8A4F91A}"/>
    <cellStyle name="Navadno 50" xfId="2639" xr:uid="{3A8164A8-5780-4F34-A19A-F2928E2F13A0}"/>
    <cellStyle name="Navadno 50 2" xfId="4771" xr:uid="{E535B9D7-3C30-4E8E-9E5E-DD78E9B1A353}"/>
    <cellStyle name="Navadno 50 2 2" xfId="5796" xr:uid="{148D067E-B628-463F-8DFB-917CF4954F34}"/>
    <cellStyle name="Navadno 50 23" xfId="2627" xr:uid="{5CE2F5C0-D454-4726-AE60-DADF857D4A69}"/>
    <cellStyle name="Navadno 50 3" xfId="4769" xr:uid="{2112D3FC-DB5A-41ED-948A-3DA60593EA07}"/>
    <cellStyle name="Navadno 51" xfId="2652" xr:uid="{23379CA5-0126-4578-8639-D50BE76B448D}"/>
    <cellStyle name="Navadno 51 2" xfId="4773" xr:uid="{C9CEE3A9-C8E9-4789-A4C9-B7CC9EE14BD2}"/>
    <cellStyle name="Navadno 52" xfId="2607" xr:uid="{AF527D1C-414F-4DAA-B2B8-D66BB8F56AE1}"/>
    <cellStyle name="Navadno 52 2" xfId="4776" xr:uid="{2AFD7BFC-F082-4285-AE85-5F6DCA7CD33E}"/>
    <cellStyle name="Navadno 53" xfId="2651" xr:uid="{377EB1CF-C0EA-468A-8E72-0902BCF4EF7D}"/>
    <cellStyle name="Navadno 53 2" xfId="4778" xr:uid="{1508B5E8-EB31-4755-B86D-3E70883B13BD}"/>
    <cellStyle name="Navadno 54" xfId="2650" xr:uid="{6A339A92-53E3-48D0-A1A6-EECF66A2BC71}"/>
    <cellStyle name="Navadno 54 2" xfId="2629" xr:uid="{DA6DC1D6-4952-4484-90EC-30CF4AE718B4}"/>
    <cellStyle name="Navadno 54 2 2" xfId="5649" xr:uid="{D0036116-9101-4647-980A-7994920F6E34}"/>
    <cellStyle name="Navadno 54 3" xfId="3737" xr:uid="{DBB3BFCF-2001-4F30-AD62-316A85520DB3}"/>
    <cellStyle name="Navadno 55" xfId="2630" xr:uid="{2393EAC8-8C92-419F-82DA-525005662136}"/>
    <cellStyle name="Navadno 55 2" xfId="4781" xr:uid="{CB844340-024F-4BE3-8159-A997259134F8}"/>
    <cellStyle name="Navadno 56" xfId="2631" xr:uid="{CBAF063C-135D-4E55-96C3-39AEFD0657C9}"/>
    <cellStyle name="Navadno 56 2" xfId="4783" xr:uid="{5673FA08-12A2-4F69-ACEA-7EF83C8DB2F8}"/>
    <cellStyle name="Navadno 57" xfId="3873" xr:uid="{36E8CD96-B77A-47EE-B588-A16716590041}"/>
    <cellStyle name="Navadno 57 2" xfId="5662" xr:uid="{502E55F7-2974-4FD8-AF80-85927F88A607}"/>
    <cellStyle name="Navadno 58" xfId="4785" xr:uid="{4E470504-90BA-4C72-8111-1F352DC27599}"/>
    <cellStyle name="Navadno 58 2" xfId="5801" xr:uid="{91179F7D-92AB-40D9-B9B0-A044C2987722}"/>
    <cellStyle name="Navadno 59" xfId="4788" xr:uid="{605F468D-20A6-4051-A6C1-6303928A706A}"/>
    <cellStyle name="Navadno 59 2" xfId="3404" xr:uid="{09FA8EB0-8549-490E-9AB7-2FE346CD3DBA}"/>
    <cellStyle name="Navadno 59 2 2" xfId="5605" xr:uid="{81D639BA-B15F-4C80-9C25-EAEE5C87E778}"/>
    <cellStyle name="Navadno 59 2 2 2" xfId="6050" xr:uid="{9BF4EFC5-FD58-46D9-97A9-0371F0642470}"/>
    <cellStyle name="Navadno 59 2 3" xfId="6016" xr:uid="{54D907B8-6C0B-41FE-AF8D-8255A824DBED}"/>
    <cellStyle name="Navadno 59 2 4" xfId="5441" xr:uid="{8BF7F2BA-EDA2-4115-9896-60241A20D8A0}"/>
    <cellStyle name="Navadno 59 3" xfId="4790" xr:uid="{790C821A-6CF7-464F-B8DF-4098A456B14F}"/>
    <cellStyle name="Navadno 59 3 2" xfId="5805" xr:uid="{80676470-9B09-4BB4-A596-57DBCE8667F5}"/>
    <cellStyle name="Navadno 59 3 2 2" xfId="6071" xr:uid="{5D2D1660-D023-42E3-948D-7A2D205E4F88}"/>
    <cellStyle name="Navadno 59 3 3" xfId="6032" xr:uid="{F29324CE-0513-4F81-BAB1-BE8D751C7962}"/>
    <cellStyle name="Navadno 59 3 4" xfId="5500" xr:uid="{8FD41C32-6D9E-4D9F-9E43-9B428D83829F}"/>
    <cellStyle name="Navadno 59 4" xfId="5803" xr:uid="{7C04699D-74E6-4595-8991-6765445F5EDD}"/>
    <cellStyle name="Navadno 6" xfId="1221" xr:uid="{00000000-0005-0000-0000-0000C5040000}"/>
    <cellStyle name="Navadno 6 116" xfId="2622" xr:uid="{526FCBDB-5217-4E93-8127-794ED0B7D6EB}"/>
    <cellStyle name="Navadno 6 2" xfId="1222" xr:uid="{00000000-0005-0000-0000-0000C6040000}"/>
    <cellStyle name="Navadno 6 2 2" xfId="3269" xr:uid="{F20253F2-9805-4452-9BD7-7E6B3FFF9055}"/>
    <cellStyle name="Navadno 6 2 3" xfId="5506" xr:uid="{1BC42979-4AD8-42D0-A667-3627A73C19EA}"/>
    <cellStyle name="Navadno 6 3" xfId="1223" xr:uid="{00000000-0005-0000-0000-0000C7040000}"/>
    <cellStyle name="Navadno 6 3 2" xfId="3554" xr:uid="{96E83DDA-AE27-437A-BDEF-67E29E4513A5}"/>
    <cellStyle name="Navadno 6 3 2 2" xfId="6054" xr:uid="{4AE1EBE3-4683-42CE-9FCC-3191E6915C56}"/>
    <cellStyle name="Navadno 6 3 2 3" xfId="5629" xr:uid="{DA5E8E10-DC33-455F-B2FD-CA4D42D46F0C}"/>
    <cellStyle name="Navadno 6 3 3" xfId="6018" xr:uid="{2CA7596F-48B6-42ED-91F6-E8C75D857BED}"/>
    <cellStyle name="Navadno 6 3 4" xfId="5463" xr:uid="{09321CE0-7D6D-41F5-99DF-EDB131EDC905}"/>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 8" xfId="3243" xr:uid="{18322CCB-438F-4999-8AD7-5E850228508F}"/>
    <cellStyle name="Navadno 60" xfId="4782" xr:uid="{CB3E9B13-1077-4807-99D5-4410AFD190FD}"/>
    <cellStyle name="Navadno 60 18" xfId="2628" xr:uid="{0022FAFE-129D-4678-8F63-36DCDE962563}"/>
    <cellStyle name="Navadno 60 2" xfId="5800" xr:uid="{D935D4F6-A199-48E0-A43E-8ADB7CA18659}"/>
    <cellStyle name="Navadno 61" xfId="4784" xr:uid="{9C1D7148-5D36-4211-82F8-6664F990A8CC}"/>
    <cellStyle name="Navadno 61 2" xfId="4786" xr:uid="{FB138965-50A0-4FA9-A7A9-4B750CA73AA4}"/>
    <cellStyle name="Navadno 62" xfId="3874" xr:uid="{F41CB0ED-062E-47A2-ACFF-05D51EDB3294}"/>
    <cellStyle name="Navadno 62 2" xfId="5663" xr:uid="{6D5B8B3F-AB4E-452E-829B-A87E72285BA9}"/>
    <cellStyle name="Navadno 63" xfId="4787" xr:uid="{1DEE0A30-0DA8-452F-83DF-8F99786B07E7}"/>
    <cellStyle name="Navadno 63 2" xfId="5802" xr:uid="{D8D7DCDF-04D9-4BD5-800F-EFB89FD8421D}"/>
    <cellStyle name="Navadno 64" xfId="4789" xr:uid="{61441E6C-2609-401A-900F-D0E94A20C0BD}"/>
    <cellStyle name="Navadno 64 2" xfId="5804" xr:uid="{507C500E-C923-4F3C-9888-E609D57ACA15}"/>
    <cellStyle name="Navadno 65" xfId="4791" xr:uid="{4D4E9B8D-468A-4F57-94DB-0816AF6E5980}"/>
    <cellStyle name="Navadno 65 12" xfId="1228" xr:uid="{00000000-0005-0000-0000-0000CC040000}"/>
    <cellStyle name="Navadno 65 2" xfId="5806" xr:uid="{F803E687-AD05-453E-A25E-D506078FCA41}"/>
    <cellStyle name="Navadno 66" xfId="4793" xr:uid="{A8BE556F-AF85-48F7-A035-1AA675A70E02}"/>
    <cellStyle name="Navadno 66 2" xfId="5808" xr:uid="{AADCC7DF-6EDF-4314-9D66-EEF22D6FFAC5}"/>
    <cellStyle name="Navadno 67" xfId="4794" xr:uid="{8C49095B-ECD6-4E92-936B-6689EF825E22}"/>
    <cellStyle name="Navadno 67 2" xfId="5809" xr:uid="{1B78DBEE-13D7-492D-B66F-9A4F784F4813}"/>
    <cellStyle name="Navadno 68" xfId="4746" xr:uid="{025FCF85-0107-4B2F-9855-03E9C1EE47ED}"/>
    <cellStyle name="Navadno 68 2" xfId="5793" xr:uid="{5A081B14-3AE2-4AEC-80F2-A9F267219B41}"/>
    <cellStyle name="Navadno 69" xfId="4796" xr:uid="{C6F777D7-6293-4B8A-997B-6DEFA2F4FAB0}"/>
    <cellStyle name="Navadno 69 2" xfId="5810" xr:uid="{0AE9BA0F-FD27-4CE8-98FC-C8885FF4C484}"/>
    <cellStyle name="Navadno 7" xfId="1229" xr:uid="{00000000-0005-0000-0000-0000CD040000}"/>
    <cellStyle name="Navadno 7 2" xfId="1230" xr:uid="{00000000-0005-0000-0000-0000CE040000}"/>
    <cellStyle name="Navadno 7 2 2" xfId="3413" xr:uid="{B7711006-272A-4DCF-8454-7C89FC7F5945}"/>
    <cellStyle name="Navadno 7 2 3" xfId="2794" xr:uid="{5C45D5FA-E1A1-4A39-89D4-711B4EC6D9A9}"/>
    <cellStyle name="Navadno 7 3" xfId="1231" xr:uid="{00000000-0005-0000-0000-0000CF040000}"/>
    <cellStyle name="Navadno 7 3 2" xfId="1232" xr:uid="{00000000-0005-0000-0000-0000D0040000}"/>
    <cellStyle name="Navadno 7 3 2 2" xfId="6047" xr:uid="{D51B89F8-1D59-40AE-92DD-3D6C2BCF1EC6}"/>
    <cellStyle name="Navadno 7 3 2 3" xfId="5553" xr:uid="{D5C1E381-1E9E-426A-BE69-7C8842BE88A5}"/>
    <cellStyle name="Navadno 7 3 3" xfId="2818" xr:uid="{2546A1F1-6141-427E-8045-5C3D1EA9FF41}"/>
    <cellStyle name="Navadno 7 3 3 2" xfId="6013" xr:uid="{6B25A318-F8B8-4A36-AFD9-72CBC8C1A4D0}"/>
    <cellStyle name="Navadno 7 3 4" xfId="5402" xr:uid="{D506EC7B-1AFF-4895-AC45-4C0658E6E2D7}"/>
    <cellStyle name="Navadno 7 4" xfId="1233" xr:uid="{00000000-0005-0000-0000-0000D1040000}"/>
    <cellStyle name="Navadno 7 4 2" xfId="1234" xr:uid="{00000000-0005-0000-0000-0000D2040000}"/>
    <cellStyle name="Navadno 7 4 3" xfId="1235" xr:uid="{00000000-0005-0000-0000-0000D3040000}"/>
    <cellStyle name="Navadno 7 5" xfId="3275" xr:uid="{AE75020A-AA90-4E8E-9825-C34B3F535DBA}"/>
    <cellStyle name="Navadno 7_AP.gr" xfId="2674" xr:uid="{61AA84BD-B980-47FE-A2CF-DE1BC29209CF}"/>
    <cellStyle name="Navadno 70" xfId="4792" xr:uid="{91AACD25-4A22-4C0A-B87A-F0B08839FCBE}"/>
    <cellStyle name="Navadno 70 2" xfId="5807" xr:uid="{8D1DA90C-088F-4C06-B608-4EA8547B8A64}"/>
    <cellStyle name="Navadno 71" xfId="2636" xr:uid="{36186A6E-10A5-464D-804C-314304E0228A}"/>
    <cellStyle name="Navadno 71 2" xfId="2821" xr:uid="{AC617F16-8FF6-4840-A44F-017310B9AC01}"/>
    <cellStyle name="Navadno 71 3" xfId="4799" xr:uid="{6E0313D4-3F6A-420D-ABE1-18B40E94AA3F}"/>
    <cellStyle name="Navadno 71 3 2" xfId="5811" xr:uid="{F1CC6553-7DD4-4ABC-AD6A-3C27C9191A3F}"/>
    <cellStyle name="Navadno 71 3 2 2" xfId="6072" xr:uid="{E7FC18F4-60AE-4B87-A841-DF3374CF6341}"/>
    <cellStyle name="Navadno 71 3 3" xfId="6033" xr:uid="{A116A715-D2F1-484D-A0EB-93E11264B55F}"/>
    <cellStyle name="Navadno 71 3 4" xfId="5501" xr:uid="{F06A9B44-6055-4364-8BD5-FD01FA1655B7}"/>
    <cellStyle name="Navadno 72" xfId="4795" xr:uid="{70B11215-9A5E-41CE-9C89-E0297497D7AB}"/>
    <cellStyle name="Navadno 73" xfId="1236" xr:uid="{00000000-0005-0000-0000-0000D4040000}"/>
    <cellStyle name="Navadno 73 2" xfId="4747" xr:uid="{45D7E1E9-2251-47BE-8055-5DC88E78BF85}"/>
    <cellStyle name="Navadno 74" xfId="4797" xr:uid="{4E930BAA-D947-4632-A0E1-17978058A48C}"/>
    <cellStyle name="Navadno 75" xfId="2764" xr:uid="{F3DB2F5B-7E1E-4EDF-852D-C45AE905CB25}"/>
    <cellStyle name="Navadno 76" xfId="2620" xr:uid="{D4BF9970-F8A4-4411-AFF1-F070DCF8A9FC}"/>
    <cellStyle name="Navadno 76 2" xfId="4800" xr:uid="{73FD2B40-6956-4906-8F33-10E8D7A2ABB4}"/>
    <cellStyle name="Navadno 77" xfId="4618" xr:uid="{B1F47211-37D5-47AE-B709-E5F61107578C}"/>
    <cellStyle name="Navadno 78" xfId="4623" xr:uid="{E248C58C-F941-42C4-90FF-5427F0104619}"/>
    <cellStyle name="Navadno 79" xfId="4626" xr:uid="{D5686EDE-FF57-43F4-9B4E-E30BB72D6F21}"/>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2 4" xfId="4802" xr:uid="{BE65474E-6AA5-4370-99EE-756E4E1A5779}"/>
    <cellStyle name="Navadno 8 3" xfId="1241" xr:uid="{00000000-0005-0000-0000-0000D9040000}"/>
    <cellStyle name="Navadno 8 3 2" xfId="4499" xr:uid="{ECF93322-7FE2-428B-9B45-D5A95637AAF0}"/>
    <cellStyle name="Navadno 8 3 2 2" xfId="6065" xr:uid="{C21DFFF3-6EF8-4667-939B-7B5327163783}"/>
    <cellStyle name="Navadno 8 3 2 3" xfId="5742" xr:uid="{EC2585B8-4D75-4594-9A6D-284382E2E465}"/>
    <cellStyle name="Navadno 8 3 3" xfId="6026" xr:uid="{62365FC1-0279-45B4-8B25-B65B5C6944B0}"/>
    <cellStyle name="Navadno 8 3 4" xfId="5488" xr:uid="{C5C28429-4107-4F87-9E65-80B2EAA82F4D}"/>
    <cellStyle name="Navadno 8 4" xfId="4803" xr:uid="{DA8E847B-1EB4-4881-857A-A59B920A4C8A}"/>
    <cellStyle name="Navadno 80" xfId="2765" xr:uid="{1DAD5EC7-66D4-4FAA-9358-A86B20652889}"/>
    <cellStyle name="Navadno 81" xfId="4801" xr:uid="{DEF5AA02-108E-4AC3-83F4-E14A29E963FC}"/>
    <cellStyle name="Navadno 82" xfId="4619" xr:uid="{6C6453B6-F1FE-40BE-97F2-C8770C1FBAB2}"/>
    <cellStyle name="Navadno 82 2" xfId="5758" xr:uid="{2FC9BFB9-C222-446A-8F92-2937895D03F2}"/>
    <cellStyle name="Navadno 82 2 2" xfId="6066" xr:uid="{A22009C1-69DB-4582-86D2-04FAD7FAFCB2}"/>
    <cellStyle name="Navadno 82 3" xfId="6027" xr:uid="{72FE4953-7FB2-4D4B-9724-D948BD6E2480}"/>
    <cellStyle name="Navadno 82 4" xfId="5493" xr:uid="{D55F634B-1D9A-4E05-8F4A-6C6684213F6E}"/>
    <cellStyle name="Navadno 83" xfId="4624" xr:uid="{92C9ACB9-9713-487D-925F-94E5ECC8E183}"/>
    <cellStyle name="Navadno 83 2" xfId="2842" xr:uid="{F68F6120-DA4F-4A54-89BB-B963F7FFC77E}"/>
    <cellStyle name="Navadno 83 3" xfId="5759" xr:uid="{F5F2CADB-E104-4134-810E-AE070FB6350F}"/>
    <cellStyle name="Navadno 84" xfId="4627" xr:uid="{E9A66D6F-4FEA-47A5-BA2D-CBD565521E67}"/>
    <cellStyle name="Navadno 84 2" xfId="4629" xr:uid="{8136AD81-E875-4477-A83D-3F7FF7B34231}"/>
    <cellStyle name="Navadno 84 3" xfId="5760" xr:uid="{6C474056-720F-496B-BFAD-A706F78D1011}"/>
    <cellStyle name="Navadno 85" xfId="3481" xr:uid="{721BDA81-14E2-429F-8952-EF3B94BC967A}"/>
    <cellStyle name="Navadno 85 2" xfId="4632" xr:uid="{FE12CDE6-3731-4C3E-AB29-75FC4E0AA865}"/>
    <cellStyle name="Navadno 85 3" xfId="5621" xr:uid="{3BBEA16B-5B65-4797-9EAE-36FE727CB18B}"/>
    <cellStyle name="Navadno 86" xfId="4636" xr:uid="{9C9A00A0-B2C5-43BB-94FF-911C39ADEF4B}"/>
    <cellStyle name="Navadno 86 2" xfId="4804" xr:uid="{C5C7593B-07A2-4EEC-8939-E8BB6469F920}"/>
    <cellStyle name="Navadno 86 3" xfId="5761" xr:uid="{1BE587E2-AEC5-4B3F-A15A-D5043527CAB4}"/>
    <cellStyle name="Navadno 87" xfId="4682" xr:uid="{E8EF4076-6F26-4E41-9953-41C91B3CAB65}"/>
    <cellStyle name="Navadno 87 2" xfId="4075" xr:uid="{ADA1D7AD-E08C-4FFA-B76E-A38A80AFCEB1}"/>
    <cellStyle name="Navadno 87 3" xfId="5769" xr:uid="{9042412A-FA38-40B5-B023-CE3777BB9EE0}"/>
    <cellStyle name="Navadno 88" xfId="2866" xr:uid="{252F1AE5-24B2-4B95-9259-E2779D7A29E7}"/>
    <cellStyle name="Navadno 88 2" xfId="4807" xr:uid="{73DF7178-D3D0-41AF-B6B9-D87639425EB8}"/>
    <cellStyle name="Navadno 88 3" xfId="5564" xr:uid="{3BC7F258-BC52-4EC0-8A2C-8AFA0F9A6237}"/>
    <cellStyle name="Navadno 89" xfId="4809" xr:uid="{46C19B70-CF20-4CEF-9862-889A0D4B2370}"/>
    <cellStyle name="Navadno 89 2" xfId="4078" xr:uid="{9E7CAADE-6F53-4771-AA65-479BC0F76CBC}"/>
    <cellStyle name="Navadno 89 3" xfId="5814" xr:uid="{A8F99C5B-5BE5-4134-8588-6A976B407A5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2 4" xfId="4462" xr:uid="{5B5DB54B-4A7A-4A74-98ED-11D62D99D9D1}"/>
    <cellStyle name="Navadno 9 2 3" xfId="1248" xr:uid="{00000000-0005-0000-0000-0000E0040000}"/>
    <cellStyle name="Navadno 9 2 3 2" xfId="1249" xr:uid="{00000000-0005-0000-0000-0000E1040000}"/>
    <cellStyle name="Navadno 9 2 3 2 2" xfId="6049" xr:uid="{2AFB8777-527E-4774-B1BC-0BCF1DC36233}"/>
    <cellStyle name="Navadno 9 2 3 3" xfId="5577" xr:uid="{AF89BD67-1117-4F78-8FD5-C4CA2F3FF84D}"/>
    <cellStyle name="Navadno 9 2 4" xfId="1250" xr:uid="{00000000-0005-0000-0000-0000E2040000}"/>
    <cellStyle name="Navadno 9 2 4 2" xfId="6015" xr:uid="{7C5C5886-0E7C-4292-835F-79BCECEBF99E}"/>
    <cellStyle name="Navadno 9 2 5" xfId="2961" xr:uid="{455899E3-E25E-421C-AA5C-DC9588B04149}"/>
    <cellStyle name="Navadno 9 2 6" xfId="5416" xr:uid="{9EA27F86-D3C1-44E1-B561-C8C0FBBB30D4}"/>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3 5" xfId="2964" xr:uid="{32C82DBA-8125-4D20-A9A6-ADBC720EF551}"/>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 8" xfId="4690" xr:uid="{D5FED4DA-051C-4333-987C-08AD66BDD295}"/>
    <cellStyle name="Navadno 9_SELNICA POPISI GOI ZBIR - FAZNO - z dopolnitvami marec 2013" xfId="1270" xr:uid="{00000000-0005-0000-0000-0000F6040000}"/>
    <cellStyle name="Navadno 90" xfId="3482" xr:uid="{3130668B-DEF1-45D4-BEC3-8C36BE211043}"/>
    <cellStyle name="Navadno 90 2" xfId="4633" xr:uid="{54096B80-7F46-478A-BE1D-6708B2A71230}"/>
    <cellStyle name="Navadno 90 3" xfId="5622" xr:uid="{4A95C47D-157C-4A49-B0F1-2E685B03C0E6}"/>
    <cellStyle name="Navadno 91" xfId="4637" xr:uid="{F63302B3-8843-43B4-9A5C-D9F0F9861FCA}"/>
    <cellStyle name="Navadno 91 2" xfId="4805" xr:uid="{48037289-865C-459E-88E2-1682A76B40BB}"/>
    <cellStyle name="Navadno 91 2 2" xfId="5812" xr:uid="{3DA84531-9B85-418B-B1F8-CEDD19531E74}"/>
    <cellStyle name="Navadno 91 3" xfId="5762" xr:uid="{96200740-9642-4617-9DC2-72BC4E1EC323}"/>
    <cellStyle name="Navadno 91 3 2" xfId="6067" xr:uid="{25CA150F-BC3C-406A-A3C5-8011D18C4A35}"/>
    <cellStyle name="Navadno 91 4" xfId="6028" xr:uid="{5BE84527-C01B-41A7-9A7A-F0C3D99576FA}"/>
    <cellStyle name="Navadno 92" xfId="1271" xr:uid="{00000000-0005-0000-0000-0000F7040000}"/>
    <cellStyle name="Navadno 92 2" xfId="2623" xr:uid="{56BF7A98-339A-4D42-A933-8B0813487F16}"/>
    <cellStyle name="Navadno 92 2 2" xfId="4076" xr:uid="{3F06F87F-F485-4C23-B8BD-45140C9CFC6D}"/>
    <cellStyle name="Navadno 92 3" xfId="4683" xr:uid="{EE6EB7B8-936E-4FA9-837C-8A6F634B9B52}"/>
    <cellStyle name="Navadno 92 3 2" xfId="6069" xr:uid="{DB417A03-14D2-481C-B729-34A40CFDC59F}"/>
    <cellStyle name="Navadno 92 4" xfId="6030" xr:uid="{858E9A72-AABD-4012-B8BC-7AD832ED6853}"/>
    <cellStyle name="Navadno 93" xfId="2867" xr:uid="{758F3674-8F1C-401E-8704-370F0A70E602}"/>
    <cellStyle name="Navadno 93 2" xfId="4808" xr:uid="{51B7D4B6-46AB-4BD7-AE5D-C602E146D5B5}"/>
    <cellStyle name="Navadno 93 2 2" xfId="5813" xr:uid="{A5417189-7976-4D92-988B-D701E450EC8E}"/>
    <cellStyle name="Navadno 93 3" xfId="5565" xr:uid="{206BF393-982F-4901-8BE9-8D21DA098CBA}"/>
    <cellStyle name="Navadno 93 3 2" xfId="6048" xr:uid="{E4E70ADD-F6B6-4343-815B-AB8523AE5A48}"/>
    <cellStyle name="Navadno 93 4" xfId="6014" xr:uid="{9EABC2B2-B2AF-4985-8EA3-2C7B5D4FC1D9}"/>
    <cellStyle name="Navadno 94" xfId="1272" xr:uid="{00000000-0005-0000-0000-0000F8040000}"/>
    <cellStyle name="Navadno 94 2" xfId="1273" xr:uid="{00000000-0005-0000-0000-0000F9040000}"/>
    <cellStyle name="Navadno 94 2 2" xfId="4079" xr:uid="{3E672B5C-2DE5-47AC-8A9B-F288A7B3C569}"/>
    <cellStyle name="Navadno 94 3" xfId="5322" xr:uid="{C5AF3036-F14A-465C-99ED-036D5F7D1D54}"/>
    <cellStyle name="Navadno 94 3 2" xfId="6081" xr:uid="{418E2B1A-4823-48D1-A270-D92ACA4C3DFB}"/>
    <cellStyle name="Navadno 94 3 3" xfId="6008" xr:uid="{19C27031-DE95-43F3-AFE4-D275B9837D87}"/>
    <cellStyle name="Navadno 94 4" xfId="6041" xr:uid="{D8C5AF60-24A9-47B5-8960-DA1AF786D652}"/>
    <cellStyle name="Navadno 94 5" xfId="5521" xr:uid="{92563B37-8C09-44A1-B6B7-6D63863B6351}"/>
    <cellStyle name="Navadno 95" xfId="1274" xr:uid="{00000000-0005-0000-0000-0000FA040000}"/>
    <cellStyle name="Navadno 95 2" xfId="1275" xr:uid="{00000000-0005-0000-0000-0000FB040000}"/>
    <cellStyle name="Navadno 95 2 2" xfId="4810" xr:uid="{EFCB386A-7C62-49EC-82A1-CB1228195B5B}"/>
    <cellStyle name="Navadno 95 3" xfId="5323" xr:uid="{63FA8ABB-B587-4346-A341-66ABB9053B1E}"/>
    <cellStyle name="Navadno 95 3 2" xfId="6082" xr:uid="{23C6ACB4-37ED-4B6C-B2B3-D3016E75788A}"/>
    <cellStyle name="Navadno 95 3 3" xfId="6009" xr:uid="{6C5D09C1-927E-46D2-823C-611077E7FA3A}"/>
    <cellStyle name="Navadno 95 4" xfId="6042" xr:uid="{296AEA32-E11C-4726-8B4F-CECF7423F3EC}"/>
    <cellStyle name="Navadno 95 5" xfId="5522" xr:uid="{A1728915-AED3-410A-983D-A6500F62BEBF}"/>
    <cellStyle name="Navadno 96" xfId="5327" xr:uid="{15397843-08F9-48E0-8D15-7AFA5DFE9244}"/>
    <cellStyle name="Navadno 96 2" xfId="4084" xr:uid="{DB217B57-AAEC-4B24-83D7-B41E73DF6065}"/>
    <cellStyle name="Navadno 96 2 2" xfId="5690" xr:uid="{81A3F121-4B46-481E-AE9B-5AF19382C90A}"/>
    <cellStyle name="Navadno 96 3" xfId="1276" xr:uid="{00000000-0005-0000-0000-0000FC040000}"/>
    <cellStyle name="Navadno 97" xfId="5328" xr:uid="{FBFBCDCB-34F9-40F5-BFEC-F1AFDA944A94}"/>
    <cellStyle name="Navadno 97 2" xfId="4811" xr:uid="{05F5C7B5-F1A3-4E94-9311-8BCE843EA102}"/>
    <cellStyle name="Navadno 97 2 2" xfId="5815" xr:uid="{B9EBAA64-AE63-4B62-AD9F-46CC3A551DFE}"/>
    <cellStyle name="Navadno 98" xfId="2667" xr:uid="{84B1A87A-7D16-428D-9B8B-ADD43C81456D}"/>
    <cellStyle name="Navadno 98 2" xfId="4812" xr:uid="{99B0D470-B648-42E1-A594-ED1B7BF7C428}"/>
    <cellStyle name="Navadno 98 2 2" xfId="5816" xr:uid="{BF6B6EE8-15B7-4A11-AF60-24F0EC177FD3}"/>
    <cellStyle name="Navadno 98 3" xfId="6045" xr:uid="{C46D129B-8D25-4EFF-AD8E-56794C93BB75}"/>
    <cellStyle name="Navadno 98 4" xfId="5526" xr:uid="{7B77CBB9-EA0D-449E-B04E-06F699C5D3AF}"/>
    <cellStyle name="Navadno 99" xfId="2668" xr:uid="{595FE416-A10D-4410-ADE1-B813163F5E12}"/>
    <cellStyle name="Navadno 99 2" xfId="4813" xr:uid="{BE11BE69-3F29-4A6E-AE37-70321549C0AE}"/>
    <cellStyle name="Navadno 99 2 2" xfId="5817" xr:uid="{999DD608-107D-4D64-A9A9-8D2F897F9FB5}"/>
    <cellStyle name="Navadno 99 3 3" xfId="1277" xr:uid="{00000000-0005-0000-0000-0000FD040000}"/>
    <cellStyle name="Neutral" xfId="1278" xr:uid="{00000000-0005-0000-0000-000007050000}"/>
    <cellStyle name="Neutral 1" xfId="1279" xr:uid="{00000000-0005-0000-0000-000008050000}"/>
    <cellStyle name="Neutral 2" xfId="1280" xr:uid="{00000000-0005-0000-0000-000009050000}"/>
    <cellStyle name="Neutral 2 2" xfId="4814" xr:uid="{52B238B5-8F11-4140-838F-984AFCFBD259}"/>
    <cellStyle name="Neutral 2 2 2" xfId="4815" xr:uid="{9BB62D7B-F110-4949-A942-B001C7E9E84D}"/>
    <cellStyle name="Neutral 2 3" xfId="4660" xr:uid="{69CC48A4-58FC-4B47-8B11-CA4BCA313485}"/>
    <cellStyle name="Neutral 2 3 2" xfId="4662" xr:uid="{46485BA4-4221-43E9-B9F6-7EBF7F41EE48}"/>
    <cellStyle name="Neutral 2 4" xfId="4320" xr:uid="{8DAAF4F6-7632-47C5-B2EA-13AF9BEBD8BA}"/>
    <cellStyle name="Neutral 3" xfId="1281" xr:uid="{00000000-0005-0000-0000-00000A050000}"/>
    <cellStyle name="Neutral 3 2" xfId="4817" xr:uid="{959A8D35-5046-4335-82D9-AC0C145CCE62}"/>
    <cellStyle name="Neutral 3 2 2" xfId="4392" xr:uid="{D179344A-B003-4546-B32F-678A0640A358}"/>
    <cellStyle name="Neutral 3 3" xfId="4665" xr:uid="{795CF260-55DE-4DBE-8238-E02267C10DF0}"/>
    <cellStyle name="Neutral 3 3 2" xfId="4397" xr:uid="{619BCA8E-430D-4575-9410-FC9DEF497247}"/>
    <cellStyle name="Neutral 3 4" xfId="4816" xr:uid="{7AE4D81F-40BB-4C24-92C1-B5AE947DD7AB}"/>
    <cellStyle name="Neutral 4" xfId="1282" xr:uid="{00000000-0005-0000-0000-00000B050000}"/>
    <cellStyle name="Neutral 4 2" xfId="2940" xr:uid="{CBB3BC2B-2E5A-457B-AA3D-AECE02F4CE63}"/>
    <cellStyle name="Neutral 4 2 2" xfId="2774" xr:uid="{75F92FE3-05A1-45C5-AD90-7980F7C41DF3}"/>
    <cellStyle name="Neutral 4 3" xfId="4440" xr:uid="{387502AB-7E56-4613-8DD4-2BD566F6C85E}"/>
    <cellStyle name="Neutral 4 3 2" xfId="4442" xr:uid="{F0B0CFDA-AE74-4D58-B459-339FC126BE74}"/>
    <cellStyle name="Neutral 4 4" xfId="4437" xr:uid="{82B80EF0-D842-4AB8-AD95-80600A81836F}"/>
    <cellStyle name="Neutral 5" xfId="1283" xr:uid="{00000000-0005-0000-0000-00000C050000}"/>
    <cellStyle name="Neutral 5 2" xfId="4819" xr:uid="{A022FC87-5C89-4E13-B1C7-7F0DACDA8810}"/>
    <cellStyle name="Neutral 5 2 2" xfId="4820" xr:uid="{86B1497F-FEE7-4C45-8C70-B909D819BFB1}"/>
    <cellStyle name="Neutral 5 3" xfId="4670" xr:uid="{9582AE54-8E80-4E93-8CFA-0F6E14E86B6B}"/>
    <cellStyle name="Neutral 5 3 2" xfId="4821" xr:uid="{0ECB9164-6024-4BDC-938C-AC74650BDDB5}"/>
    <cellStyle name="Neutral 5 4" xfId="4818" xr:uid="{044F6595-23E8-49D5-A15C-83EDA43F3EDC}"/>
    <cellStyle name="Neutral 6" xfId="1284" xr:uid="{00000000-0005-0000-0000-00000D050000}"/>
    <cellStyle name="Neutral 6 2" xfId="4823" xr:uid="{96600D58-E0F0-4B86-8F8D-8E589A61870D}"/>
    <cellStyle name="Neutral 7" xfId="1285" xr:uid="{00000000-0005-0000-0000-00000E050000}"/>
    <cellStyle name="Neutrale" xfId="4824" xr:uid="{13E64C7B-AFA0-40A0-AAF3-4DC2E92DC721}"/>
    <cellStyle name="Neutrale 2" xfId="5818" xr:uid="{967C2970-FD1B-448D-8BA8-874588EB65CC}"/>
    <cellStyle name="Neutro" xfId="4825" xr:uid="{ABF312A5-D244-4829-B7B2-9D59A8A17143}"/>
    <cellStyle name="Nevtralno 2" xfId="1286" xr:uid="{00000000-0005-0000-0000-00000F050000}"/>
    <cellStyle name="Nevtralno 2 2" xfId="1287" xr:uid="{00000000-0005-0000-0000-000010050000}"/>
    <cellStyle name="Nevtralno 3" xfId="1288" xr:uid="{00000000-0005-0000-0000-000011050000}"/>
    <cellStyle name="Nevtralno 3 2" xfId="1289" xr:uid="{00000000-0005-0000-0000-000012050000}"/>
    <cellStyle name="Nevtralno 3 3" xfId="4430" xr:uid="{D9A7D4A4-8438-437A-8F5B-CDAF7CAFB5F4}"/>
    <cellStyle name="Nivo_1_GlNaslov" xfId="2745" xr:uid="{CFC0E5FC-3B42-4875-A08A-67723A8DAC4D}"/>
    <cellStyle name="Non valido" xfId="4828" xr:uid="{2E25D70C-6B76-4680-ABF2-A13B852C203E}"/>
    <cellStyle name="Normal 10" xfId="4028" xr:uid="{B209C3BF-0F46-4803-81AB-1B3F5C6F0759}"/>
    <cellStyle name="Normal 10 2" xfId="2645" xr:uid="{6A581A68-35C9-4E09-92D3-AA53955704E5}"/>
    <cellStyle name="Normal 10 2 2" xfId="4146" xr:uid="{FBA68301-9BD1-4C6A-935C-8423A001CDE8}"/>
    <cellStyle name="Normal 10 3" xfId="3997" xr:uid="{9348D4E9-B997-4067-BE30-0525267ED306}"/>
    <cellStyle name="Normal 102" xfId="4831" xr:uid="{AF5A4AE7-A8A4-42B3-B445-49BE03CD4644}"/>
    <cellStyle name="Normal 103" xfId="4833" xr:uid="{B9F322C0-6C06-45FC-95BC-A0B75504FE95}"/>
    <cellStyle name="Normal 11" xfId="1290" xr:uid="{00000000-0005-0000-0000-000013050000}"/>
    <cellStyle name="Normal 11 2" xfId="1291" xr:uid="{00000000-0005-0000-0000-000014050000}"/>
    <cellStyle name="Normal 11 2 2" xfId="4836" xr:uid="{31E63298-8202-49FE-8B35-779684512721}"/>
    <cellStyle name="Normal 11 2 2 2" xfId="2970" xr:uid="{0454A614-B4F5-4981-AEEA-238948F3117D}"/>
    <cellStyle name="Normal 11 2 3" xfId="4835" xr:uid="{8579CA48-0D36-41DF-9BED-70F30C8B8353}"/>
    <cellStyle name="Normal 11 3" xfId="1292" xr:uid="{00000000-0005-0000-0000-000015050000}"/>
    <cellStyle name="Normal 11 3 2" xfId="4431" xr:uid="{9BAFEC11-8D37-4583-A8A2-4482D8BE7DCC}"/>
    <cellStyle name="Normal 11 3 3" xfId="3087" xr:uid="{8AE4B1DD-9EEA-4CC8-B339-323852CC8F47}"/>
    <cellStyle name="Normal 11 4" xfId="4837" xr:uid="{8FFF507C-1994-4A80-91D1-7E05C19F59FF}"/>
    <cellStyle name="Normal 11 4 2" xfId="5821" xr:uid="{D0B2C9D4-DC89-4E5E-A9A1-29170785BCC7}"/>
    <cellStyle name="Normal 11 5" xfId="4235" xr:uid="{C4CD7DF7-EE3E-4117-81C7-36F1C9F3390D}"/>
    <cellStyle name="Normal 11 6" xfId="3805" xr:uid="{BEE75F6B-C948-4135-AB67-773ABCDFD3BA}"/>
    <cellStyle name="Normal 11 7" xfId="4834" xr:uid="{81DDC701-1D49-4452-8968-CF2416019DA6}"/>
    <cellStyle name="Normal 12" xfId="4838" xr:uid="{E346A6A4-45DF-4EC1-A2A5-109655AD6DF4}"/>
    <cellStyle name="Normal 12 2" xfId="4150" xr:uid="{827CE2D5-CB4C-4D28-87A7-04B28E25CEE2}"/>
    <cellStyle name="Normal 12 2 2" xfId="4152" xr:uid="{418E1FF2-81E4-40B4-B9A3-9A057DE7DF9F}"/>
    <cellStyle name="Normal 12 2 2 2" xfId="5691" xr:uid="{BB0633AD-9B48-4E71-A319-D0D6BCD3D933}"/>
    <cellStyle name="Normal 12 2 3" xfId="4156" xr:uid="{F20A5A32-1BE8-476D-B627-CEF37C81A5B7}"/>
    <cellStyle name="Normal 12 3" xfId="2763" xr:uid="{E0FFC681-AD1B-4DBF-A198-04E369347CD4}"/>
    <cellStyle name="Normal 12 3 2" xfId="4338" xr:uid="{F35A25A9-DDBA-4883-B1B7-F7AFE849F251}"/>
    <cellStyle name="Normal 12 4" xfId="4839" xr:uid="{F8FAB6FA-6C3E-4C19-8507-7682AC977197}"/>
    <cellStyle name="Normal 13" xfId="4840" xr:uid="{1F141407-9219-479B-A38F-DBDEB9799E89}"/>
    <cellStyle name="Normal 13 2" xfId="4841" xr:uid="{74AC643A-EC57-4A22-B3DE-73059F3B2B0D}"/>
    <cellStyle name="Normal 13 3" xfId="3945" xr:uid="{E027C118-BC69-4F83-A996-56811DD95A23}"/>
    <cellStyle name="Normal 13 4" xfId="3948" xr:uid="{12938D9A-16AD-425D-9F4E-1130D060AE72}"/>
    <cellStyle name="Normal 13 4 2" xfId="5673" xr:uid="{56474AB9-76CA-435B-AB4B-88D96AE98459}"/>
    <cellStyle name="Normal 14" xfId="4842" xr:uid="{C098C7F4-2EB3-4307-9D2A-174731DF1174}"/>
    <cellStyle name="Normal 14 2" xfId="4843" xr:uid="{34935594-3616-4EEB-A05C-A645E9CCC48A}"/>
    <cellStyle name="Normal 14 2 2" xfId="2731" xr:uid="{8B358095-BD8A-4B0F-AE02-BA65C0EEF4B0}"/>
    <cellStyle name="Normal 14 2 2 2" xfId="5534" xr:uid="{9C864566-7858-40A8-A8F7-7E11DAA10CE4}"/>
    <cellStyle name="Normal 14 3" xfId="3952" xr:uid="{0476C6DE-9605-4178-BFB1-A38093795FF4}"/>
    <cellStyle name="Normal 14 4" xfId="3954" xr:uid="{19D26260-5549-4261-85DA-DC9C257759A6}"/>
    <cellStyle name="Normal 15" xfId="3054" xr:uid="{45EF7CA1-AF1F-4C02-8CDB-895522CBB51D}"/>
    <cellStyle name="Normal 16" xfId="4845" xr:uid="{93D07FF5-50AE-44E8-8F98-27080BB65F1C}"/>
    <cellStyle name="Normal 17" xfId="2661" xr:uid="{E14852CF-F595-4C6E-8DD9-287CD7B02DC3}"/>
    <cellStyle name="Normal 18" xfId="4846" xr:uid="{4A6B90D7-3439-4955-9E25-04D461432039}"/>
    <cellStyle name="Normal 19" xfId="4847" xr:uid="{54437B94-868A-4DF4-8788-C6DA1DD54AF6}"/>
    <cellStyle name="Normal 19 2" xfId="4848" xr:uid="{15291923-07A0-4B8F-8F90-12CFE613F649}"/>
    <cellStyle name="Normal 19 3" xfId="4217" xr:uid="{8C2B7A0F-0FC8-45E4-8AB5-27F1CB3C7596}"/>
    <cellStyle name="Normal 193" xfId="2635" xr:uid="{254731FD-0BA7-44E2-A74C-1AAFB3C2D03B}"/>
    <cellStyle name="Normal 193 2" xfId="2660" xr:uid="{C81C3A10-D293-42A3-A400-DEEADEA2A286}"/>
    <cellStyle name="Normal 193 2 2" xfId="5329" xr:uid="{8E237A74-1D90-4498-A2C5-AE44690BE1AA}"/>
    <cellStyle name="Normal 193 2 2 2" xfId="6060" xr:uid="{601AF68A-E458-4610-B5D4-0C4E29F38D16}"/>
    <cellStyle name="Normal 193 2 3" xfId="5694" xr:uid="{BF1A33D1-51DC-4A9F-999E-5B09A8827C19}"/>
    <cellStyle name="Normal 193 3" xfId="4262" xr:uid="{9C8CF584-62F9-4F81-946D-181A5B72DE55}"/>
    <cellStyle name="Normal 193 3 2" xfId="6024" xr:uid="{B8FBCD1F-F264-47F4-91A1-24688548534D}"/>
    <cellStyle name="Normal 193 4" xfId="5483" xr:uid="{DC89D867-1A88-4CA3-9ACF-34659FCF6DAF}"/>
    <cellStyle name="Normal 2" xfId="1293" xr:uid="{00000000-0005-0000-0000-000016050000}"/>
    <cellStyle name="Normal 2 10" xfId="4611" xr:uid="{DC466A46-2205-4413-B572-104DFF680315}"/>
    <cellStyle name="Normal 2 100" xfId="4851" xr:uid="{575962BD-603C-4422-939F-8EE97E1AB703}"/>
    <cellStyle name="Normal 2 100 2" xfId="5822" xr:uid="{6D799B95-C7EC-4D4C-95FB-7232976BE044}"/>
    <cellStyle name="Normal 2 101" xfId="4852" xr:uid="{A4A71830-9E28-4420-A819-575C906C36FC}"/>
    <cellStyle name="Normal 2 102" xfId="2663" xr:uid="{2A09892C-A622-4DB8-B5C0-DC2080263EB7}"/>
    <cellStyle name="normal 2 103" xfId="4850" xr:uid="{D99CDE8E-11EA-4E5C-B1B4-B8A4779072C7}"/>
    <cellStyle name="normal 2 104" xfId="5380" xr:uid="{56254BDC-0810-47F3-85E3-26CD9C36C641}"/>
    <cellStyle name="normal 2 105" xfId="5502" xr:uid="{2A264CB7-D476-4802-8D8C-2121A5513E92}"/>
    <cellStyle name="normal 2 106" xfId="5470" xr:uid="{C9347C5B-1310-4382-B515-B59C956DD84A}"/>
    <cellStyle name="normal 2 107" xfId="5428" xr:uid="{B19A9139-5B75-4C46-833B-A271549D32FF}"/>
    <cellStyle name="normal 2 108" xfId="6139" xr:uid="{7D033183-A74B-4422-960B-92025ED2EF46}"/>
    <cellStyle name="normal 2 109" xfId="5436" xr:uid="{8EC2D3B5-78FD-46B6-9085-FECDD880C089}"/>
    <cellStyle name="Normal 2 11" xfId="4710" xr:uid="{54954D25-1328-423F-A03F-61CA236470A1}"/>
    <cellStyle name="Normal 2 12" xfId="4453" xr:uid="{67F02269-95AA-40DF-8DCA-716890D44D78}"/>
    <cellStyle name="Normal 2 13" xfId="4455" xr:uid="{AFFEFA4C-BF79-4F5F-B49E-854ACBAA8CD8}"/>
    <cellStyle name="Normal 2 14" xfId="4457" xr:uid="{22DDFA6D-7F20-4709-93AB-479A412EECB7}"/>
    <cellStyle name="normal 2 15" xfId="4854" xr:uid="{34C8809F-D7F4-433D-B4F2-BBD75F005C89}"/>
    <cellStyle name="Normal 2 16" xfId="3713" xr:uid="{CE56171C-0477-466C-B3D3-A089F427EEC4}"/>
    <cellStyle name="Normal 2 16 2" xfId="5648" xr:uid="{17AC306F-B5E7-4811-953F-B9162AEE8555}"/>
    <cellStyle name="Normal 2 17" xfId="4856" xr:uid="{59793F80-6996-407F-9E51-812EFD10F97E}"/>
    <cellStyle name="Normal 2 17 2" xfId="5825" xr:uid="{80A5F0B8-9DE6-4B74-8210-1BEFE16EA06D}"/>
    <cellStyle name="Normal 2 18" xfId="4859" xr:uid="{FF49A7F0-EE89-4889-95AC-98761B8F217C}"/>
    <cellStyle name="Normal 2 18 2" xfId="5827" xr:uid="{9ECEC378-3CD9-4240-BF0B-BAC40621DCE1}"/>
    <cellStyle name="Normal 2 19" xfId="3796" xr:uid="{D4BE8E7E-384B-4401-BFE3-01C87AE4D9EC}"/>
    <cellStyle name="Normal 2 19 2" xfId="5654" xr:uid="{BF1E0B1F-4138-4BDD-92CC-1141CE496001}"/>
    <cellStyle name="Normal 2 2" xfId="1294" xr:uid="{00000000-0005-0000-0000-000017050000}"/>
    <cellStyle name="normal 2 2 10" xfId="4829" xr:uid="{4DC36B4F-E99A-4803-819E-C26847A127D1}"/>
    <cellStyle name="Normal 2 2 100" xfId="4861" xr:uid="{814ABF42-F5D1-49E3-A025-279DFC48CEC7}"/>
    <cellStyle name="Normal 2 2 100 2" xfId="5828" xr:uid="{0095481F-7DA5-4C43-9FA4-4382A6E9900F}"/>
    <cellStyle name="Normal 2 2 101" xfId="4862" xr:uid="{0C23E38B-763E-4A69-8AF4-8D40595B8DC2}"/>
    <cellStyle name="Normal 2 2 101 2" xfId="5829" xr:uid="{42BFD60E-3B72-4C43-B312-7846B1139DB8}"/>
    <cellStyle name="Normal 2 2 102" xfId="4863" xr:uid="{96F9DD58-2AAC-4FF3-BABA-48C57CCF911B}"/>
    <cellStyle name="Normal 2 2 102 2" xfId="5830" xr:uid="{87015E92-2768-4887-B0B9-7E76936D4332}"/>
    <cellStyle name="Normal 2 2 103" xfId="4864" xr:uid="{8FBE6E50-C34D-4CC8-B565-030DC5D8992B}"/>
    <cellStyle name="Normal 2 2 103 2" xfId="5831" xr:uid="{A8CE8D85-748C-4CF2-9478-9A554CCC1336}"/>
    <cellStyle name="Normal 2 2 104" xfId="3708" xr:uid="{427FB442-7365-4E0C-B9C2-4DCB0C9A8224}"/>
    <cellStyle name="Normal 2 2 104 2" xfId="5646" xr:uid="{5AF949D1-4E4F-4325-92A6-E05F77232E64}"/>
    <cellStyle name="Normal 2 2 105" xfId="4865" xr:uid="{3EF39DC1-19EB-48C4-A9FC-C8207D8A5063}"/>
    <cellStyle name="Normal 2 2 105 2" xfId="5832" xr:uid="{8FFBA832-2A96-4978-B7BE-668AE6814C5E}"/>
    <cellStyle name="Normal 2 2 106" xfId="4866" xr:uid="{894E7F57-EE82-436D-805D-645A68AD9FD9}"/>
    <cellStyle name="Normal 2 2 107" xfId="4867" xr:uid="{01CE6098-8CBC-4C16-B05C-6A79B9CF967C}"/>
    <cellStyle name="Normal 2 2 108" xfId="4868" xr:uid="{6FB374AD-B651-4FB8-B9C0-83AFA3EAE5E5}"/>
    <cellStyle name="Normal 2 2 109" xfId="4860" xr:uid="{892FD899-A871-4930-AA83-2ECC86AC8A8D}"/>
    <cellStyle name="Normal 2 2 11" xfId="4870" xr:uid="{0FBF3110-AD17-497F-BEDE-9DF7D20F4DD1}"/>
    <cellStyle name="Normal 2 2 11 2" xfId="5833" xr:uid="{F110FBB0-308A-42A3-A0D8-A7F3D0EF5421}"/>
    <cellStyle name="Normal 2 2 110" xfId="5381" xr:uid="{1F1EC5CE-AA42-4A19-BF74-5B1FBFA156A1}"/>
    <cellStyle name="Normal 2 2 111" xfId="5503" xr:uid="{90D03FFB-D707-41CA-AE0D-9E6DE91BF100}"/>
    <cellStyle name="Normal 2 2 112" xfId="5406" xr:uid="{B3A425C0-7D17-46A9-B641-EA8DFBD6E47A}"/>
    <cellStyle name="Normal 2 2 113" xfId="5515" xr:uid="{D313183A-BF5A-4AE6-A094-23C5BE483C08}"/>
    <cellStyle name="Normal 2 2 114" xfId="5393" xr:uid="{D2AB9D1A-4203-4F2F-8F05-A0A3AFADD29E}"/>
    <cellStyle name="Normal 2 2 115" xfId="5485" xr:uid="{A8B149BB-2991-446C-A814-78B6E4A4E857}"/>
    <cellStyle name="Normal 2 2 12" xfId="2769" xr:uid="{8C902DCB-D20E-4BC7-AC81-22D25F9321B6}"/>
    <cellStyle name="Normal 2 2 12 2" xfId="5542" xr:uid="{02099A8A-8E51-4C67-9F94-A51E2B620345}"/>
    <cellStyle name="Normal 2 2 13" xfId="4871" xr:uid="{54442E8E-C1E2-4A89-A914-9E29905E3A47}"/>
    <cellStyle name="Normal 2 2 13 2" xfId="5834" xr:uid="{FACB0011-041F-4F59-88F5-D3CE2330D495}"/>
    <cellStyle name="Normal 2 2 14" xfId="4872" xr:uid="{695DDCE1-A8DD-4173-B764-490A1F505AC0}"/>
    <cellStyle name="Normal 2 2 14 2" xfId="5835" xr:uid="{BF84AA3D-2C94-4B69-8649-69899C9C1552}"/>
    <cellStyle name="Normal 2 2 15" xfId="3961" xr:uid="{6B96F815-C0CA-47C0-8595-277B27879A4D}"/>
    <cellStyle name="Normal 2 2 15 2" xfId="5675" xr:uid="{87C643F2-2D7B-4507-BB74-0FCADFDC9A8D}"/>
    <cellStyle name="Normal 2 2 16" xfId="3966" xr:uid="{AF517258-0336-4DD0-8AED-F837BECC4ABF}"/>
    <cellStyle name="Normal 2 2 16 2" xfId="5677" xr:uid="{ACD52212-C176-4AFF-B99D-38E370CEA168}"/>
    <cellStyle name="Normal 2 2 17" xfId="4874" xr:uid="{8049ADF3-F4E3-4BFF-83D9-138B9E506BD5}"/>
    <cellStyle name="Normal 2 2 17 2" xfId="5837" xr:uid="{56C6B0E7-CB08-46F2-8CC9-ADEC4160923F}"/>
    <cellStyle name="Normal 2 2 18" xfId="4876" xr:uid="{E7AD4838-197A-40A9-B585-5D193CD08124}"/>
    <cellStyle name="Normal 2 2 18 2" xfId="5839" xr:uid="{96F47475-2A8A-4D32-80FA-0EFE615BB129}"/>
    <cellStyle name="Normal 2 2 19" xfId="4878" xr:uid="{C24CE405-9FEE-4BAA-ADF6-FD784D76DE43}"/>
    <cellStyle name="Normal 2 2 19 2" xfId="5841" xr:uid="{8489D18F-A78F-4503-BCA9-B328F50B8447}"/>
    <cellStyle name="Normal 2 2 2" xfId="1295" xr:uid="{00000000-0005-0000-0000-000018050000}"/>
    <cellStyle name="normal 2 2 2 2" xfId="4879" xr:uid="{F25E1D8F-73C6-4108-9C9A-2A35122FA896}"/>
    <cellStyle name="Normal 2 2 20" xfId="3960" xr:uid="{1CB86085-1CA1-4D30-9438-4583A6029373}"/>
    <cellStyle name="Normal 2 2 20 2" xfId="5674" xr:uid="{63AF0964-99FF-46CD-BFA9-DD675E5FA708}"/>
    <cellStyle name="Normal 2 2 21" xfId="3965" xr:uid="{B4460178-68FE-4BE2-99DB-7A9537E78595}"/>
    <cellStyle name="Normal 2 2 21 2" xfId="5676" xr:uid="{650349EE-DC73-410E-BB4A-2CC6209386FC}"/>
    <cellStyle name="Normal 2 2 22" xfId="4873" xr:uid="{F3B6E0D0-8054-43F2-BFAF-42438D8D6C4C}"/>
    <cellStyle name="Normal 2 2 22 2" xfId="5836" xr:uid="{79DEFF3E-6FE7-44FA-9C11-B0C7F8EF7618}"/>
    <cellStyle name="Normal 2 2 23" xfId="4875" xr:uid="{2B278118-9F3D-4149-A9F0-4957E01FE37F}"/>
    <cellStyle name="Normal 2 2 23 2" xfId="5838" xr:uid="{880A8B3F-0D3E-4189-AA5E-B2203F8BF406}"/>
    <cellStyle name="Normal 2 2 24" xfId="4877" xr:uid="{7D322FF4-1AA2-41BA-AA87-60E47274E272}"/>
    <cellStyle name="Normal 2 2 24 2" xfId="5840" xr:uid="{F826F5EE-5718-4381-94CE-93CAE90F9C34}"/>
    <cellStyle name="Normal 2 2 25" xfId="4881" xr:uid="{C6925E93-399C-4758-876F-24B4B4BF5513}"/>
    <cellStyle name="Normal 2 2 25 2" xfId="5843" xr:uid="{80BD436F-E19E-4457-8F8E-930C461D94EC}"/>
    <cellStyle name="Normal 2 2 26" xfId="4883" xr:uid="{EBD1BBF1-A12F-45E7-AE73-5458444FB2FB}"/>
    <cellStyle name="Normal 2 2 26 2" xfId="5845" xr:uid="{8E348239-AE23-40F6-AFFE-E6D1366F926D}"/>
    <cellStyle name="Normal 2 2 27" xfId="4885" xr:uid="{6539C9F9-F1B3-4302-90D6-5DAC48C738AC}"/>
    <cellStyle name="Normal 2 2 27 2" xfId="5847" xr:uid="{519F9116-D944-43B1-A7B2-DC87BCC240D3}"/>
    <cellStyle name="Normal 2 2 28" xfId="3431" xr:uid="{29785E93-1832-49D4-BE8F-9D388DBC7B9C}"/>
    <cellStyle name="Normal 2 2 28 2" xfId="5609" xr:uid="{5631E420-DEB9-4978-B111-F2B5E172329F}"/>
    <cellStyle name="Normal 2 2 29" xfId="3435" xr:uid="{0267E1D9-8B9B-41EF-A1A2-996F63538732}"/>
    <cellStyle name="Normal 2 2 29 2" xfId="5611" xr:uid="{16CA8250-402B-4583-AB5B-6F338DE9299D}"/>
    <cellStyle name="Normal 2 2 3" xfId="1296" xr:uid="{00000000-0005-0000-0000-000019050000}"/>
    <cellStyle name="Normal 2 2 3 2" xfId="2646" xr:uid="{4CFED730-EDE7-418F-AC88-86D7C4BBC7B8}"/>
    <cellStyle name="normal 2 2 3 3" xfId="4886" xr:uid="{ACEDB836-909C-461E-94B6-88BEF6881A22}"/>
    <cellStyle name="normal 2 2 3 4" xfId="5382" xr:uid="{B43A284D-24C8-43C9-B855-9AFB59B77F9F}"/>
    <cellStyle name="normal 2 2 3 5" xfId="5504" xr:uid="{6A77A63E-9EB8-470B-8BBA-1259529E4223}"/>
    <cellStyle name="normal 2 2 3 6" xfId="5469" xr:uid="{186CD812-91F4-462D-95F4-ABC6DB94C476}"/>
    <cellStyle name="normal 2 2 3 7" xfId="5487" xr:uid="{BBA041E3-09CE-4582-BDE3-9A2461263D9B}"/>
    <cellStyle name="normal 2 2 3 8" xfId="5408" xr:uid="{D59EEAC4-D6FC-4332-8BEB-FF917DACDA2E}"/>
    <cellStyle name="normal 2 2 3 9" xfId="5462" xr:uid="{DF8B388D-5F95-4360-BCFD-38FD4185939A}"/>
    <cellStyle name="Normal 2 2 30" xfId="4880" xr:uid="{70D847F8-1F54-4453-9481-1FE6D29435E3}"/>
    <cellStyle name="Normal 2 2 30 2" xfId="5842" xr:uid="{754299B5-4220-4336-932E-8E37C85C3E54}"/>
    <cellStyle name="Normal 2 2 31" xfId="4882" xr:uid="{928D2544-7BDC-4D33-9EF1-2B7B966ADDC9}"/>
    <cellStyle name="Normal 2 2 31 2" xfId="5844" xr:uid="{A96BCCF9-3112-48C0-B6C3-CA4AA8DED2B5}"/>
    <cellStyle name="Normal 2 2 32" xfId="4884" xr:uid="{F02C1EF3-D2D4-4291-B294-4F209E022B9F}"/>
    <cellStyle name="Normal 2 2 32 2" xfId="5846" xr:uid="{1CB97439-1924-4774-99D6-EF646E954B2E}"/>
    <cellStyle name="Normal 2 2 33" xfId="3430" xr:uid="{21827C62-FB23-4297-9F99-269B21328222}"/>
    <cellStyle name="Normal 2 2 33 2" xfId="5608" xr:uid="{E0E14133-C683-4FF6-BDC1-4ED6981F2931}"/>
    <cellStyle name="Normal 2 2 34" xfId="3434" xr:uid="{E64432A5-8225-4F29-B130-ACF28AA8F193}"/>
    <cellStyle name="Normal 2 2 34 2" xfId="5610" xr:uid="{6AAFAE39-CCEB-4943-8832-E40EF90C321D}"/>
    <cellStyle name="Normal 2 2 35" xfId="3443" xr:uid="{5DB5682C-E945-4031-A02A-93E5B0FAA74A}"/>
    <cellStyle name="Normal 2 2 35 2" xfId="5613" xr:uid="{1CA5EDDB-FA50-43C3-B268-29DA1C2A4B76}"/>
    <cellStyle name="Normal 2 2 36" xfId="3448" xr:uid="{AA256DD1-D641-4594-93CD-6AB3E9F1FECE}"/>
    <cellStyle name="Normal 2 2 36 2" xfId="5616" xr:uid="{63EAB4C1-31CF-4212-9782-25BDB2D11C8C}"/>
    <cellStyle name="Normal 2 2 37" xfId="4401" xr:uid="{93A4D265-3BC3-436B-92E8-99D3BB27B553}"/>
    <cellStyle name="Normal 2 2 37 2" xfId="5730" xr:uid="{7A10A587-A117-4853-A032-4547BED0FB77}"/>
    <cellStyle name="Normal 2 2 38" xfId="4888" xr:uid="{07DF8685-D030-4855-A806-7EADA2E893CC}"/>
    <cellStyle name="Normal 2 2 38 2" xfId="5849" xr:uid="{C505A0F9-1FB9-4DCB-AC5A-3B055AD5BBDE}"/>
    <cellStyle name="Normal 2 2 39" xfId="4890" xr:uid="{D2A3B206-6386-48AC-8D11-945E924096F3}"/>
    <cellStyle name="Normal 2 2 39 2" xfId="5851" xr:uid="{5AF2B257-E02A-4131-8409-AC4AACFBE96C}"/>
    <cellStyle name="normal 2 2 4" xfId="4891" xr:uid="{72A40DCD-45DA-491A-ABE2-18BA02C8C7D7}"/>
    <cellStyle name="Normal 2 2 40" xfId="3442" xr:uid="{87EA5366-20FB-4CEE-874B-C3D355300538}"/>
    <cellStyle name="Normal 2 2 40 2" xfId="5612" xr:uid="{E2523899-0AB6-4D42-9E66-606C6C1D6885}"/>
    <cellStyle name="Normal 2 2 41" xfId="3447" xr:uid="{4D77548A-B244-4CBB-9BAC-31DF3603479E}"/>
    <cellStyle name="Normal 2 2 41 2" xfId="5615" xr:uid="{79B959F5-A02C-49C8-89B5-FCB9EFE3F29F}"/>
    <cellStyle name="Normal 2 2 42" xfId="4400" xr:uid="{F223D27C-6D92-4B2A-90CD-6AC8670057A7}"/>
    <cellStyle name="Normal 2 2 42 2" xfId="5729" xr:uid="{1F64D75A-FC96-40C6-8A7B-C4850E9BC0CA}"/>
    <cellStyle name="Normal 2 2 43" xfId="4887" xr:uid="{D013506E-B52B-48C9-9AE5-8EB27E970159}"/>
    <cellStyle name="Normal 2 2 43 2" xfId="5848" xr:uid="{B46D64F9-F6B3-4840-BEC1-B899112DA39C}"/>
    <cellStyle name="Normal 2 2 44" xfId="4889" xr:uid="{6D814EAE-F82D-4DD5-B43C-EE155651CD94}"/>
    <cellStyle name="Normal 2 2 44 2" xfId="5850" xr:uid="{3C7E0167-4E82-4948-B968-6C3093C21999}"/>
    <cellStyle name="Normal 2 2 45" xfId="4893" xr:uid="{8D0E1E47-EFB2-4993-9A2C-DC2085A40CFF}"/>
    <cellStyle name="Normal 2 2 45 2" xfId="5853" xr:uid="{B7429E7D-95F1-4E77-869E-60D47A79FC9A}"/>
    <cellStyle name="Normal 2 2 46" xfId="4895" xr:uid="{02B42241-96DF-4C03-AE1B-4C9D28CDD504}"/>
    <cellStyle name="Normal 2 2 46 2" xfId="5855" xr:uid="{FAA8B998-485C-41AB-B561-0D46F4E0FFAC}"/>
    <cellStyle name="Normal 2 2 47" xfId="4897" xr:uid="{9613109B-AB4A-4BCC-B667-C04A9C3D8A14}"/>
    <cellStyle name="Normal 2 2 47 2" xfId="5857" xr:uid="{727CEAF5-13BF-419F-9B4E-F5952F8737F0}"/>
    <cellStyle name="Normal 2 2 48" xfId="4899" xr:uid="{1873F98A-591A-4AF9-8E90-18DFD3B29D21}"/>
    <cellStyle name="Normal 2 2 48 2" xfId="5859" xr:uid="{22D38DA7-8AD8-4708-AD6F-2B88E4FAC350}"/>
    <cellStyle name="Normal 2 2 49" xfId="4901" xr:uid="{BAF2E864-5BB3-4DB7-8E81-842E6A086083}"/>
    <cellStyle name="Normal 2 2 49 2" xfId="5861" xr:uid="{C1AF0ABF-988E-4839-B9C4-F1D17098D004}"/>
    <cellStyle name="normal 2 2 5" xfId="3248" xr:uid="{90BDCE0E-7B6E-4ED0-A3B3-4CAE0692F91E}"/>
    <cellStyle name="Normal 2 2 50" xfId="4892" xr:uid="{0B8136F2-87C5-456A-BD82-8CA00984744A}"/>
    <cellStyle name="Normal 2 2 50 2" xfId="5852" xr:uid="{A0DEBA8E-E36C-4237-8256-AC364C2E7094}"/>
    <cellStyle name="Normal 2 2 51" xfId="4894" xr:uid="{1D6A6BBD-90C8-4756-9DB7-524D65213A2B}"/>
    <cellStyle name="Normal 2 2 51 2" xfId="5854" xr:uid="{B49529C5-3CF7-4E43-8843-3E339471152B}"/>
    <cellStyle name="Normal 2 2 52" xfId="4896" xr:uid="{29C3D10C-4E6E-4A33-8755-81F19AD2E89F}"/>
    <cellStyle name="Normal 2 2 52 2" xfId="5856" xr:uid="{B1117862-CD3B-4E1D-A30D-77CEFB76A6A7}"/>
    <cellStyle name="Normal 2 2 53" xfId="4898" xr:uid="{974B5AC5-D055-4070-B276-6B445777ED0E}"/>
    <cellStyle name="Normal 2 2 53 2" xfId="5858" xr:uid="{7AE43DD0-C354-47D9-89FA-0B9BD3980EB3}"/>
    <cellStyle name="Normal 2 2 54" xfId="4900" xr:uid="{1289B36E-E6E2-4DE6-98E1-23F189E4B93C}"/>
    <cellStyle name="Normal 2 2 54 2" xfId="5860" xr:uid="{44345146-8450-4996-B5E2-1264DE8538FA}"/>
    <cellStyle name="Normal 2 2 55" xfId="4903" xr:uid="{230CBAD1-6828-49E7-A1B3-0B0438359E70}"/>
    <cellStyle name="Normal 2 2 55 2" xfId="5863" xr:uid="{D1837CBB-508B-4553-976E-7AB80FFF112E}"/>
    <cellStyle name="Normal 2 2 56" xfId="4905" xr:uid="{FDCB1C86-1398-4631-8BFA-2D93E29788C9}"/>
    <cellStyle name="Normal 2 2 56 2" xfId="5865" xr:uid="{3E67A822-0E99-4A66-A93B-0218A90ABB28}"/>
    <cellStyle name="Normal 2 2 57" xfId="4907" xr:uid="{A84019AB-147D-4742-B2F0-24949A81F060}"/>
    <cellStyle name="Normal 2 2 57 2" xfId="5867" xr:uid="{B6260BCA-51B4-4D07-874E-E0E8EB815302}"/>
    <cellStyle name="Normal 2 2 58" xfId="4909" xr:uid="{3CE393E4-B44C-44A1-8A11-CD4C6730C6D6}"/>
    <cellStyle name="Normal 2 2 58 2" xfId="5869" xr:uid="{E213F674-252B-402A-9E3E-BBDFF6CDBF73}"/>
    <cellStyle name="Normal 2 2 59" xfId="4911" xr:uid="{37674A3A-6737-472E-ABC4-31B6E01818DC}"/>
    <cellStyle name="Normal 2 2 59 2" xfId="5871" xr:uid="{BF82FECF-E50C-4196-9B78-AF22CB5DC95A}"/>
    <cellStyle name="normal 2 2 6" xfId="4389" xr:uid="{49599063-92BE-45B8-9791-98F720D44F4F}"/>
    <cellStyle name="Normal 2 2 60" xfId="4902" xr:uid="{B6542575-F665-496E-BD43-4179C879A826}"/>
    <cellStyle name="Normal 2 2 60 2" xfId="5862" xr:uid="{D406D01C-04FB-42C3-9187-73D74D51219C}"/>
    <cellStyle name="Normal 2 2 61" xfId="4904" xr:uid="{7284DA70-3C6E-4529-A09E-BFA81612FE8A}"/>
    <cellStyle name="Normal 2 2 61 2" xfId="5864" xr:uid="{710A3823-0F2C-4B50-BCBD-7A1F6BECC980}"/>
    <cellStyle name="Normal 2 2 62" xfId="4906" xr:uid="{B53DC47E-B33D-49E7-B3CC-745AD943EE1A}"/>
    <cellStyle name="Normal 2 2 62 2" xfId="5866" xr:uid="{0291010B-6A41-4A9C-8A9D-8418F2E71467}"/>
    <cellStyle name="Normal 2 2 63" xfId="4908" xr:uid="{2E7BEFAA-0A39-4655-BBFE-46472B9D3CAF}"/>
    <cellStyle name="Normal 2 2 63 2" xfId="5868" xr:uid="{11266ED8-3E47-47FB-95AD-5D6BA7F695BB}"/>
    <cellStyle name="Normal 2 2 64" xfId="4910" xr:uid="{D3B991E8-962D-4F15-B6BE-D55D85DB3E40}"/>
    <cellStyle name="Normal 2 2 64 2" xfId="5870" xr:uid="{D19DD787-430A-41F2-9A0A-7ABC328A879B}"/>
    <cellStyle name="Normal 2 2 65" xfId="4913" xr:uid="{16F8ACD4-6A52-43FB-BA52-0AF309287753}"/>
    <cellStyle name="Normal 2 2 65 2" xfId="5873" xr:uid="{5373FC70-7331-48FD-8C73-D56AD341AB6B}"/>
    <cellStyle name="Normal 2 2 66" xfId="4915" xr:uid="{5E70BDBD-411A-4379-A022-D2AFBEE5C362}"/>
    <cellStyle name="Normal 2 2 66 2" xfId="5875" xr:uid="{179A57F9-64A4-417A-B97E-2D400CDD96A5}"/>
    <cellStyle name="Normal 2 2 67" xfId="4917" xr:uid="{B3579EA1-9E38-45BD-B699-CA6D995E0BAE}"/>
    <cellStyle name="Normal 2 2 67 2" xfId="5877" xr:uid="{426E4A8B-779A-460D-A537-0971A9002B3E}"/>
    <cellStyle name="Normal 2 2 68" xfId="2761" xr:uid="{11C0F0D9-150F-4DB2-9F0F-6FC26BCE0F14}"/>
    <cellStyle name="Normal 2 2 68 2" xfId="5541" xr:uid="{BA24E0EC-6338-48E4-8BC6-17BE7418445D}"/>
    <cellStyle name="Normal 2 2 69" xfId="2804" xr:uid="{BA746F53-132C-42C5-A3FF-83067F4D73EC}"/>
    <cellStyle name="Normal 2 2 69 2" xfId="5549" xr:uid="{741F599D-E586-4015-ACF2-24724862CB91}"/>
    <cellStyle name="normal 2 2 7" xfId="4085" xr:uid="{182B2CBB-A422-4DCA-BB8A-1FA6EFC6B12F}"/>
    <cellStyle name="Normal 2 2 70" xfId="4912" xr:uid="{882CD1CB-0A87-4952-AB9E-4EEDED914BB3}"/>
    <cellStyle name="Normal 2 2 70 2" xfId="5872" xr:uid="{29582CF1-0AFC-4962-9AE6-A7320DF2BDAF}"/>
    <cellStyle name="Normal 2 2 71" xfId="4914" xr:uid="{13F3C986-90B2-4E7E-931B-DD439907F133}"/>
    <cellStyle name="Normal 2 2 71 2" xfId="5874" xr:uid="{E9506D4D-DAEA-45C8-9FB8-1CA75496F399}"/>
    <cellStyle name="Normal 2 2 72" xfId="4916" xr:uid="{AB3A985D-7942-421B-A020-08B461666E77}"/>
    <cellStyle name="Normal 2 2 72 2" xfId="5876" xr:uid="{D4BA50EE-E35B-4FDA-8216-CF610DE4AE20}"/>
    <cellStyle name="Normal 2 2 73" xfId="2760" xr:uid="{D3153B0E-18CE-4E38-9D5D-9EE6C011BC8F}"/>
    <cellStyle name="Normal 2 2 73 2" xfId="5540" xr:uid="{AF5BA510-4FBB-4E45-ABAB-65008D9DF7EF}"/>
    <cellStyle name="Normal 2 2 74" xfId="2803" xr:uid="{04144242-4168-4B97-8CAD-18FD943055A8}"/>
    <cellStyle name="Normal 2 2 74 2" xfId="5548" xr:uid="{5B8DD79C-E1A6-41B4-94FC-99E94D2A7988}"/>
    <cellStyle name="Normal 2 2 75" xfId="2825" xr:uid="{74EF791C-39B8-4EFD-9231-E588436551FF}"/>
    <cellStyle name="Normal 2 2 75 2" xfId="5555" xr:uid="{A29F2CB6-ABE1-4590-BC25-239F6952EE11}"/>
    <cellStyle name="Normal 2 2 76" xfId="2832" xr:uid="{EA7926C2-BFE6-4990-ADF5-97C9CEFE1A51}"/>
    <cellStyle name="Normal 2 2 76 2" xfId="5558" xr:uid="{7CEAEDAB-0CB4-4722-9A8B-DA742C24E780}"/>
    <cellStyle name="Normal 2 2 77" xfId="2785" xr:uid="{D64B3F60-F47E-4A61-B040-57E07F1AF0B6}"/>
    <cellStyle name="Normal 2 2 77 2" xfId="5544" xr:uid="{02F40117-039A-4FAF-8824-13D2859E393C}"/>
    <cellStyle name="Normal 2 2 78" xfId="2806" xr:uid="{D68B7974-BA0B-43F3-9A27-2B9BB4610C36}"/>
    <cellStyle name="Normal 2 2 78 2" xfId="5551" xr:uid="{DAA4BD25-19BE-487A-931E-7FFE86B11C28}"/>
    <cellStyle name="Normal 2 2 79" xfId="3459" xr:uid="{03E76E3B-ADAF-4136-BF23-C3687C201F6A}"/>
    <cellStyle name="Normal 2 2 79 2" xfId="5620" xr:uid="{27BBAAB7-4B8C-453B-9BB5-B38597968243}"/>
    <cellStyle name="normal 2 2 8" xfId="4918" xr:uid="{1E2D9C7C-4DFB-47FB-A2C3-6CFFFA24381E}"/>
    <cellStyle name="Normal 2 2 80" xfId="2824" xr:uid="{8E88F203-F035-43AD-9DAC-CA022E10BD65}"/>
    <cellStyle name="Normal 2 2 80 2" xfId="5554" xr:uid="{E00307D4-B283-439D-881B-18F03BA434E3}"/>
    <cellStyle name="Normal 2 2 81" xfId="2831" xr:uid="{22023754-967E-457C-92B6-DDECECA4B961}"/>
    <cellStyle name="Normal 2 2 81 2" xfId="5557" xr:uid="{47AA4E17-98EA-4449-AA4D-E8BAC563E7EA}"/>
    <cellStyle name="Normal 2 2 82" xfId="2784" xr:uid="{3E9E0557-2859-4786-9405-7975068DCA1C}"/>
    <cellStyle name="Normal 2 2 82 2" xfId="5543" xr:uid="{7BC73C1D-F3D7-4E3C-BB56-FD3CFBA0B2B8}"/>
    <cellStyle name="Normal 2 2 83" xfId="2805" xr:uid="{A2F780CF-9C30-4EDA-BDF1-173E30AC9B09}"/>
    <cellStyle name="Normal 2 2 83 2" xfId="5550" xr:uid="{06062A53-9B74-4F46-BD0B-0B32C1CA228F}"/>
    <cellStyle name="Normal 2 2 84" xfId="3458" xr:uid="{3FAEA97D-4255-432E-9FC0-31720AE7BC6B}"/>
    <cellStyle name="Normal 2 2 84 2" xfId="5619" xr:uid="{59486959-3476-42D0-8137-25FD4A5F7F21}"/>
    <cellStyle name="Normal 2 2 85" xfId="4920" xr:uid="{0D0F8AE3-1EBE-4C7E-B43A-E79224DC582C}"/>
    <cellStyle name="Normal 2 2 85 2" xfId="5879" xr:uid="{CB714DE3-D7BB-4684-9602-6EACC77BD18C}"/>
    <cellStyle name="Normal 2 2 86" xfId="4922" xr:uid="{40C6314C-010F-42FE-A9F1-15C1FFC5E23E}"/>
    <cellStyle name="Normal 2 2 86 2" xfId="5881" xr:uid="{220ED661-193F-465D-BFD0-C16A76ED7800}"/>
    <cellStyle name="Normal 2 2 87" xfId="4924" xr:uid="{F872C50B-BBBA-4531-84D0-2F975BE0B6C2}"/>
    <cellStyle name="Normal 2 2 87 2" xfId="5883" xr:uid="{25E79723-791D-47BB-A0B7-5883BA73515F}"/>
    <cellStyle name="Normal 2 2 88" xfId="4926" xr:uid="{21BBC124-45D4-4BBA-AC19-95B6ED7EA37E}"/>
    <cellStyle name="Normal 2 2 88 2" xfId="5885" xr:uid="{686DF7E1-6EDA-4689-AD48-708844CA7EEE}"/>
    <cellStyle name="Normal 2 2 89" xfId="4929" xr:uid="{453BE834-E7B5-4D15-918C-F527A5A501F3}"/>
    <cellStyle name="Normal 2 2 89 2" xfId="5887" xr:uid="{3EF8C978-3DF8-4E20-97E8-34EFFFDD6E63}"/>
    <cellStyle name="normal 2 2 9" xfId="4930" xr:uid="{77F4BDD0-AE1B-414C-A0CB-8920F7FB5CF1}"/>
    <cellStyle name="Normal 2 2 90" xfId="4919" xr:uid="{8E017BD2-3033-49A7-87E6-152EF3737A8A}"/>
    <cellStyle name="Normal 2 2 90 2" xfId="5878" xr:uid="{F761CE93-8FA6-41AF-80B3-03507624D5FB}"/>
    <cellStyle name="Normal 2 2 91" xfId="4921" xr:uid="{A8B79885-3997-4E4D-A5E5-9FCCE2A39868}"/>
    <cellStyle name="Normal 2 2 91 2" xfId="5880" xr:uid="{B1CA9A47-A0D6-4197-835C-6F2DC926FD25}"/>
    <cellStyle name="Normal 2 2 92" xfId="4923" xr:uid="{B7513DEA-1F84-4C85-9A74-4EA719688D53}"/>
    <cellStyle name="Normal 2 2 92 2" xfId="5882" xr:uid="{05B96BBA-9BFA-4079-AD0E-341EBAA5E33F}"/>
    <cellStyle name="Normal 2 2 93" xfId="4925" xr:uid="{C93598EE-87D4-439C-86A8-64FF356B9356}"/>
    <cellStyle name="Normal 2 2 93 2" xfId="5884" xr:uid="{980812AC-0C24-4696-9DBE-0645D44A0F7F}"/>
    <cellStyle name="Normal 2 2 94" xfId="4928" xr:uid="{F5BADE49-B1FD-478C-93FE-CB9BDB451A67}"/>
    <cellStyle name="Normal 2 2 94 2" xfId="5886" xr:uid="{1A405F3C-3C98-46F7-9FFB-BFCB7D1D867E}"/>
    <cellStyle name="Normal 2 2 95" xfId="4931" xr:uid="{DAD3AD76-6EB6-45EE-9E0A-F6DB4C55878D}"/>
    <cellStyle name="Normal 2 2 95 2" xfId="5888" xr:uid="{3DE0F7B7-241D-470C-97C2-0F7ABA884BE1}"/>
    <cellStyle name="Normal 2 2 96" xfId="4932" xr:uid="{B99F545E-1617-4A0A-8FE7-4EADB3DA477E}"/>
    <cellStyle name="Normal 2 2 96 2" xfId="5889" xr:uid="{76BC907A-4D02-481E-AAC8-CA554AB7E703}"/>
    <cellStyle name="Normal 2 2 97" xfId="4933" xr:uid="{0715F939-6B41-48E9-84A6-3A8CD2856238}"/>
    <cellStyle name="Normal 2 2 97 2" xfId="5890" xr:uid="{48D5CF3C-2389-46AF-835E-1E4B21D7F77E}"/>
    <cellStyle name="Normal 2 2 98" xfId="4934" xr:uid="{9E876CBB-7A9A-444E-BBDD-6A96CB19F005}"/>
    <cellStyle name="Normal 2 2 98 2" xfId="5891" xr:uid="{D7A198DE-6C33-4609-9F4B-83C9FB964D58}"/>
    <cellStyle name="Normal 2 2 99" xfId="4935" xr:uid="{0C6EAA38-DE02-4262-B9BF-DFD3A32714F6}"/>
    <cellStyle name="Normal 2 2 99 2" xfId="5892" xr:uid="{F40C8893-3737-40DF-87CF-391B511E83A8}"/>
    <cellStyle name="normal 2 2_B" xfId="3177" xr:uid="{D140690A-5F55-41FF-A441-1F94D9E75E38}"/>
    <cellStyle name="Normal 2 20" xfId="4853" xr:uid="{9FB43FAD-77CE-48C4-9ACF-CE3F9B16129E}"/>
    <cellStyle name="Normal 2 20 2" xfId="5823" xr:uid="{EEFB3FC3-14AF-4FF0-BAC1-E1A05E3241E3}"/>
    <cellStyle name="Normal 2 21" xfId="3712" xr:uid="{E6AF1C2C-D624-4B00-8F9F-E945A2024473}"/>
    <cellStyle name="Normal 2 21 2" xfId="5647" xr:uid="{3ACAAE88-59E9-4868-9E85-3F7AF224DACC}"/>
    <cellStyle name="Normal 2 22" xfId="4855" xr:uid="{A32652F9-9F75-4B36-9EDB-9BA35384A528}"/>
    <cellStyle name="Normal 2 22 2" xfId="5824" xr:uid="{A5CA2909-EEC6-4D15-B9D1-092AC8EC860A}"/>
    <cellStyle name="Normal 2 23" xfId="4858" xr:uid="{B12DC41A-8C30-49B3-9B4A-5D9EED987262}"/>
    <cellStyle name="Normal 2 23 2" xfId="5826" xr:uid="{877DAAF8-7D2C-4768-8AC6-DBB83C5F5D9A}"/>
    <cellStyle name="Normal 2 24" xfId="3794" xr:uid="{0268D5A8-FFDC-4BA6-BAA1-3CDC502CD6AC}"/>
    <cellStyle name="Normal 2 24 2" xfId="5653" xr:uid="{DE97AE97-884C-4E54-A599-225755D9F868}"/>
    <cellStyle name="Normal 2 25" xfId="4937" xr:uid="{3B6134BA-C073-430E-BAAE-59D8C29B0A58}"/>
    <cellStyle name="Normal 2 26" xfId="4939" xr:uid="{134CD5D8-7FBE-4C53-8BA4-5A8781F60FA3}"/>
    <cellStyle name="Normal 2 27" xfId="4941" xr:uid="{9E323C79-D77D-427A-B574-808F8691D5F6}"/>
    <cellStyle name="Normal 2 27 2" xfId="5896" xr:uid="{E2163B1C-AB9C-4069-8FF3-22C60DB12991}"/>
    <cellStyle name="Normal 2 28" xfId="4943" xr:uid="{7645CAF5-CED0-4BFF-A1A3-3C00239FB354}"/>
    <cellStyle name="Normal 2 28 2" xfId="5898" xr:uid="{58B4DCE9-BA38-4B5B-82E3-621765833E0B}"/>
    <cellStyle name="Normal 2 29" xfId="4945" xr:uid="{CC523C58-E263-4792-A7A4-4C065AFF538D}"/>
    <cellStyle name="Normal 2 29 2" xfId="5900" xr:uid="{EB4AB953-34C8-4A5C-834A-2AB3FEA025EF}"/>
    <cellStyle name="Normal 2 3" xfId="2642" xr:uid="{9686C351-4A09-4C34-8EA4-A5E470160D83}"/>
    <cellStyle name="normal 2 3 2" xfId="4947" xr:uid="{AD725883-A2FA-4943-B61E-C290385A0018}"/>
    <cellStyle name="normal 2 3 3" xfId="4948" xr:uid="{7015C5E2-E92E-4DBE-95AC-5B61EABDE405}"/>
    <cellStyle name="normal 2 3 4" xfId="4949" xr:uid="{CD4865E3-0CF3-4321-BD7C-48BB56DD5679}"/>
    <cellStyle name="normal 2 3 5" xfId="4849" xr:uid="{82EB7DBB-8718-4757-8596-9D4675010CBE}"/>
    <cellStyle name="normal 2 3 6" xfId="4946" xr:uid="{FEBDDE50-2256-48CF-A63F-4C19DD0445CD}"/>
    <cellStyle name="normal 2 3_B" xfId="3617" xr:uid="{7B13E146-E7FC-47D3-B042-1CF6493CB541}"/>
    <cellStyle name="Normal 2 30" xfId="4936" xr:uid="{4F1F4060-F27B-4F0B-B924-17920C3BADA1}"/>
    <cellStyle name="Normal 2 30 2" xfId="5893" xr:uid="{51C65B0B-D26B-4FB8-9A15-A71727212EA3}"/>
    <cellStyle name="Normal 2 31" xfId="4938" xr:uid="{BFA33EC7-E91E-4772-9E27-FF785C675630}"/>
    <cellStyle name="Normal 2 31 2" xfId="5894" xr:uid="{19D67BCF-F238-4D54-923B-B63C2E6CE863}"/>
    <cellStyle name="Normal 2 32" xfId="4940" xr:uid="{B5475BB6-7529-421A-B9E3-73AB66746088}"/>
    <cellStyle name="Normal 2 32 2" xfId="5895" xr:uid="{3A5013A0-B771-4631-ADF1-A6C52E8648A1}"/>
    <cellStyle name="Normal 2 33" xfId="4942" xr:uid="{D492002D-FDFB-4924-B8EE-7DE9F28DABB7}"/>
    <cellStyle name="Normal 2 33 2" xfId="5897" xr:uid="{60E94C2D-E84F-4E5D-A347-AFB74D7138FA}"/>
    <cellStyle name="Normal 2 34" xfId="4944" xr:uid="{485EB480-BE07-4A65-9821-3907A6305996}"/>
    <cellStyle name="Normal 2 34 2" xfId="5899" xr:uid="{23A46B8E-4180-409B-9FAC-A4FBC9E734DC}"/>
    <cellStyle name="Normal 2 35" xfId="4951" xr:uid="{6A76D006-72FE-4490-80CD-F9EB5079C73C}"/>
    <cellStyle name="Normal 2 35 2" xfId="5902" xr:uid="{5C71A53C-CFD7-4F1F-87FE-53348CECFCB4}"/>
    <cellStyle name="Normal 2 36" xfId="4953" xr:uid="{5367EF11-18EE-40B6-8442-2794E8A4E4FE}"/>
    <cellStyle name="Normal 2 36 2" xfId="5904" xr:uid="{EC471477-9776-4F6B-B38B-CB1FE04844C0}"/>
    <cellStyle name="Normal 2 37" xfId="4032" xr:uid="{36B1F528-8799-4F02-8656-67EBFCD132DE}"/>
    <cellStyle name="Normal 2 37 2" xfId="5685" xr:uid="{B960CADA-2384-48A0-AC54-C13C7DBC6E47}"/>
    <cellStyle name="Normal 2 38" xfId="4035" xr:uid="{1C5D0563-49F9-433E-899E-CEA723665EC6}"/>
    <cellStyle name="Normal 2 38 2" xfId="5687" xr:uid="{29F1FCF3-48F4-4E08-AC93-6B52DE58314B}"/>
    <cellStyle name="Normal 2 39" xfId="4955" xr:uid="{35C0F2FE-ED42-4DB0-8F95-06575E9F5293}"/>
    <cellStyle name="Normal 2 39 2" xfId="5906" xr:uid="{39A6D170-6892-4315-A4A4-7D06455A1054}"/>
    <cellStyle name="Normal 2 4" xfId="4956" xr:uid="{AD5A26CE-5981-418E-A323-CF82C3ADCB0E}"/>
    <cellStyle name="Normal 2 4 2" xfId="4957" xr:uid="{9D13FFD7-D8E3-45B1-B308-837CDFE4FE9D}"/>
    <cellStyle name="Normal 2 4 3" xfId="4958" xr:uid="{8BF84E0E-B10A-4BA5-890B-56827E9D6601}"/>
    <cellStyle name="Normal 2 40" xfId="4950" xr:uid="{BCF02521-3F52-4B22-A093-C3885FC8EC5F}"/>
    <cellStyle name="Normal 2 40 2" xfId="5901" xr:uid="{DC48B4C7-26BD-4778-BF3C-0A432C87FACA}"/>
    <cellStyle name="Normal 2 41" xfId="4952" xr:uid="{86216EAE-7625-4051-AC31-28D71A53CA00}"/>
    <cellStyle name="Normal 2 41 2" xfId="5903" xr:uid="{94BE0002-1ED5-485A-8082-D80A0BA50C0D}"/>
    <cellStyle name="Normal 2 42" xfId="4031" xr:uid="{C28EFBDB-5E1D-4513-AF1E-3411CF09EC97}"/>
    <cellStyle name="Normal 2 42 2" xfId="5684" xr:uid="{F62C737D-BA4B-40B2-AFC5-98C0B7A972A5}"/>
    <cellStyle name="Normal 2 43" xfId="4034" xr:uid="{F207AD43-5CCA-4948-8ACE-5D20C3A492E3}"/>
    <cellStyle name="Normal 2 43 2" xfId="5686" xr:uid="{A7889A1A-210A-4874-A2CC-B0E4BB35C990}"/>
    <cellStyle name="Normal 2 44" xfId="4954" xr:uid="{7D8DA165-C866-4660-B192-9E8ACCDEA961}"/>
    <cellStyle name="Normal 2 44 2" xfId="5905" xr:uid="{DC6FBBC0-4ABA-4A82-9A10-3550BEECE95A}"/>
    <cellStyle name="Normal 2 45" xfId="4960" xr:uid="{F9E4CBA9-DB26-4B9C-8369-DAF26D6CD8C4}"/>
    <cellStyle name="Normal 2 45 2" xfId="5908" xr:uid="{37BDF245-5777-435D-B0B2-2B543DFF7C91}"/>
    <cellStyle name="Normal 2 46" xfId="4962" xr:uid="{BF25A846-47BE-4477-A5D8-70DE15253BB4}"/>
    <cellStyle name="Normal 2 46 2" xfId="5910" xr:uid="{851B8B63-ECD1-4F71-9928-EBA4ABBFEEE5}"/>
    <cellStyle name="Normal 2 47" xfId="4582" xr:uid="{DD9F955E-4122-4513-8557-5956AA147D5A}"/>
    <cellStyle name="Normal 2 47 2" xfId="5746" xr:uid="{A31F8536-2BC3-4CDE-928B-3DBE41CD4E89}"/>
    <cellStyle name="Normal 2 48" xfId="4964" xr:uid="{CC898C6B-58A9-4786-8994-F0B1E6E13E1F}"/>
    <cellStyle name="Normal 2 48 2" xfId="5912" xr:uid="{644451BE-E220-4107-9D98-8C21FDA058C1}"/>
    <cellStyle name="Normal 2 49" xfId="4966" xr:uid="{3C6E1D40-0E31-4F1B-A9EA-7A6558C3A43B}"/>
    <cellStyle name="Normal 2 49 2" xfId="5914" xr:uid="{6C5CF7CE-4868-43B3-AE67-4AC7FF641EC2}"/>
    <cellStyle name="Normal 2 5" xfId="4967" xr:uid="{6C2BD41A-78C5-45A8-A985-10F08784EE7C}"/>
    <cellStyle name="Normal 2 5 2" xfId="4968" xr:uid="{9D218016-6A6F-4FFB-8E81-E73111089625}"/>
    <cellStyle name="Normal 2 5 2 2" xfId="5915" xr:uid="{40F7B1A1-397B-44C2-938F-844E9816A17C}"/>
    <cellStyle name="Normal 2 5 3" xfId="4969" xr:uid="{F278D7C8-7ECB-469E-A442-477BBFA3F1AD}"/>
    <cellStyle name="Normal 2 50" xfId="4959" xr:uid="{A34C4762-B736-4CA0-8571-E5472569CFF5}"/>
    <cellStyle name="Normal 2 50 2" xfId="5907" xr:uid="{21548873-2B71-4DC0-B41F-90BFDA33B747}"/>
    <cellStyle name="Normal 2 51" xfId="4961" xr:uid="{9F5FCC83-68A3-428A-BD64-D82B4B29BF44}"/>
    <cellStyle name="Normal 2 51 2" xfId="5909" xr:uid="{EA85B163-90DA-4EFA-AB28-CA189BF563E7}"/>
    <cellStyle name="Normal 2 52" xfId="4581" xr:uid="{9023BF1C-A6AC-4F75-91A8-24615C36754A}"/>
    <cellStyle name="Normal 2 52 2" xfId="5745" xr:uid="{7E79907C-F6AF-4FFE-A09A-808A60E773E6}"/>
    <cellStyle name="Normal 2 53" xfId="4963" xr:uid="{CFD943FB-341E-464D-963E-D8A566B912EE}"/>
    <cellStyle name="Normal 2 53 2" xfId="5911" xr:uid="{B1936D19-FFD9-4B52-A52A-CD325239D7B4}"/>
    <cellStyle name="Normal 2 54" xfId="4965" xr:uid="{5BF400E0-633D-43D2-9FE6-976C9C3D182F}"/>
    <cellStyle name="Normal 2 54 2" xfId="5913" xr:uid="{7B99F114-91FC-4955-9C53-08EF63A2ABD6}"/>
    <cellStyle name="Normal 2 55" xfId="2859" xr:uid="{CA3B96DC-8848-4E0A-A16C-49CBF5FBB04B}"/>
    <cellStyle name="Normal 2 55 2" xfId="5561" xr:uid="{6486DFDF-C1ED-41EA-A1FF-4BC33FA13D6D}"/>
    <cellStyle name="Normal 2 56" xfId="2885" xr:uid="{70CD3E54-8700-4715-81ED-445520CFEBCB}"/>
    <cellStyle name="Normal 2 56 2" xfId="5569" xr:uid="{812F85E2-F148-4A55-984D-8AA98B434104}"/>
    <cellStyle name="Normal 2 57" xfId="4971" xr:uid="{41D0D7FA-D71A-40B6-9E16-20119741B834}"/>
    <cellStyle name="Normal 2 57 2" xfId="5917" xr:uid="{1829F2FF-9C8D-499E-8F54-D39F9930C319}"/>
    <cellStyle name="Normal 2 58" xfId="4973" xr:uid="{4C296503-D28D-446B-9D3E-7459A9ABBE75}"/>
    <cellStyle name="Normal 2 58 2" xfId="5919" xr:uid="{048F82AB-C835-4763-A8A7-DBC70EE2CB7A}"/>
    <cellStyle name="Normal 2 59" xfId="4975" xr:uid="{ACFF1FCC-2668-487B-9536-88276D30ED39}"/>
    <cellStyle name="Normal 2 59 2" xfId="5921" xr:uid="{B4BCC3CE-B775-48EB-A0A0-F06124182F14}"/>
    <cellStyle name="Normal 2 6" xfId="4575" xr:uid="{D2F14E44-BC8B-4260-9AA3-9EF6E9AE7907}"/>
    <cellStyle name="Normal 2 6 2" xfId="4094" xr:uid="{5FC45F42-E3F7-4E95-B716-E7B6C37AF589}"/>
    <cellStyle name="Normal 2 60" xfId="2858" xr:uid="{5BD05AED-4B1F-43B0-B206-71A04DD9B3F3}"/>
    <cellStyle name="Normal 2 60 2" xfId="5560" xr:uid="{6F2C9BD7-59F0-4D73-996C-E6BCE8FBC672}"/>
    <cellStyle name="Normal 2 61" xfId="2884" xr:uid="{C6B27B1E-2C6B-46B8-AF02-005011660A9D}"/>
    <cellStyle name="Normal 2 61 2" xfId="5568" xr:uid="{290E22E6-931B-4A52-8FE2-72D3FDE022CC}"/>
    <cellStyle name="Normal 2 62" xfId="4970" xr:uid="{AFC52F8C-6501-47BC-B955-E176C2038B6A}"/>
    <cellStyle name="Normal 2 62 2" xfId="5916" xr:uid="{78450D86-9119-47B4-8CDE-C791F6681CA1}"/>
    <cellStyle name="Normal 2 63" xfId="4972" xr:uid="{9FBB256B-B71C-4E8F-B064-D4072C884921}"/>
    <cellStyle name="Normal 2 63 2" xfId="5918" xr:uid="{1391FBF6-4C4F-41CA-B52B-05C02F689576}"/>
    <cellStyle name="Normal 2 64" xfId="4974" xr:uid="{CCB87C8D-4634-4712-B5B6-5EF1C17AEAC9}"/>
    <cellStyle name="Normal 2 64 2" xfId="5920" xr:uid="{79D197EB-B907-4503-85FD-161977E3911D}"/>
    <cellStyle name="Normal 2 65" xfId="4977" xr:uid="{964502BE-BEC3-4F06-8780-4D89356012FE}"/>
    <cellStyle name="Normal 2 65 2" xfId="5923" xr:uid="{17F4C63C-C6B8-42C7-93B7-65F7853DA4A9}"/>
    <cellStyle name="Normal 2 66" xfId="4979" xr:uid="{2D32D18E-F242-42B2-9366-E25DDB2BF405}"/>
    <cellStyle name="Normal 2 66 2" xfId="5925" xr:uid="{08C2D946-B3BE-4B4D-8E85-E312C18CE85A}"/>
    <cellStyle name="Normal 2 67" xfId="4981" xr:uid="{B3F5F3D9-3CB2-46E1-B407-4C71B3798BC0}"/>
    <cellStyle name="Normal 2 67 2" xfId="5927" xr:uid="{ADD216E5-B3EF-4344-B3A4-EB1D7A334B4C}"/>
    <cellStyle name="Normal 2 68" xfId="4983" xr:uid="{A7A53A86-913B-40B6-91CA-77610ACB975C}"/>
    <cellStyle name="Normal 2 68 2" xfId="5929" xr:uid="{D1E1406B-8448-4715-AC41-238F407823C6}"/>
    <cellStyle name="Normal 2 69" xfId="3800" xr:uid="{3299E658-F279-47DC-B250-2C2D5929E300}"/>
    <cellStyle name="Normal 2 69 2" xfId="5656" xr:uid="{C49541CC-1F07-4650-AFDF-36B29CCE8B3D}"/>
    <cellStyle name="Normal 2 7" xfId="4984" xr:uid="{EFF520F7-A2CD-42F6-A5D7-736E106DE350}"/>
    <cellStyle name="Normal 2 7 2" xfId="4985" xr:uid="{E76A5653-91DD-418F-9335-42F557D84B92}"/>
    <cellStyle name="Normal 2 70" xfId="4976" xr:uid="{D35DD78F-A41B-4D0B-A852-A7D2431CF0E4}"/>
    <cellStyle name="Normal 2 70 2" xfId="5922" xr:uid="{45714BF1-8251-44B5-B984-0E3C15696C9F}"/>
    <cellStyle name="Normal 2 71" xfId="4978" xr:uid="{E4B00CD2-D85A-4A7B-9835-9DCE28C1C551}"/>
    <cellStyle name="Normal 2 71 2" xfId="5924" xr:uid="{B0F55E28-EC81-494B-8E57-D5D0C79ADBFA}"/>
    <cellStyle name="Normal 2 72" xfId="4980" xr:uid="{43C54470-BEC2-431E-A3FA-E63E1B539DAE}"/>
    <cellStyle name="Normal 2 72 2" xfId="5926" xr:uid="{25E93DBD-CB59-4764-85D6-C5C9AA879F63}"/>
    <cellStyle name="Normal 2 73" xfId="4982" xr:uid="{13D6100B-3257-46B1-9445-0B5EFEC323D7}"/>
    <cellStyle name="Normal 2 73 2" xfId="5928" xr:uid="{9F75B717-F584-4D97-8439-F298DBDA3001}"/>
    <cellStyle name="Normal 2 74" xfId="3799" xr:uid="{9078C6AE-8A78-4AD6-863D-A0A2DF16A3D9}"/>
    <cellStyle name="Normal 2 74 2" xfId="5655" xr:uid="{9D9432B9-159B-42E9-865D-8F051DA686B7}"/>
    <cellStyle name="Normal 2 75" xfId="3922" xr:uid="{7B43C0F1-CC7F-4140-9257-091D278CC9A8}"/>
    <cellStyle name="Normal 2 75 2" xfId="5671" xr:uid="{87FB0364-0D4E-4498-8D64-4F98314E9227}"/>
    <cellStyle name="Normal 2 76" xfId="4987" xr:uid="{09F5851D-B55B-4488-8EE1-0E566FA68E0F}"/>
    <cellStyle name="Normal 2 76 2" xfId="5931" xr:uid="{F9C83445-0008-4336-80BB-34C5092933B0}"/>
    <cellStyle name="Normal 2 77" xfId="4989" xr:uid="{A2C00256-6152-424B-A8C4-8C0D7D9B9220}"/>
    <cellStyle name="Normal 2 77 2" xfId="5933" xr:uid="{BCFC8011-6D90-4878-A639-ACC460E3ED9C}"/>
    <cellStyle name="Normal 2 78" xfId="4991" xr:uid="{759F95DE-C554-4009-876E-250BBB7D7EA5}"/>
    <cellStyle name="Normal 2 78 2" xfId="5935" xr:uid="{954C385E-3C29-4FEA-A0B3-95EA8AB20F2A}"/>
    <cellStyle name="Normal 2 79" xfId="4993" xr:uid="{E5E2E2B3-1CB9-423D-A751-E88F34C28D2E}"/>
    <cellStyle name="Normal 2 79 2" xfId="5937" xr:uid="{4C001435-86AC-4212-9AAD-84AF44228F69}"/>
    <cellStyle name="Normal 2 8" xfId="4994" xr:uid="{526641A6-9B8F-47FD-B39C-B8ACDA39F041}"/>
    <cellStyle name="Normal 2 80" xfId="3921" xr:uid="{04172E8E-0959-4239-82C6-44A33F410244}"/>
    <cellStyle name="Normal 2 80 2" xfId="5670" xr:uid="{4458B460-E0F4-49F4-B003-3B3BE57F623C}"/>
    <cellStyle name="Normal 2 81" xfId="4986" xr:uid="{C714E2BA-8033-4D10-8158-1AA10118796E}"/>
    <cellStyle name="Normal 2 81 2" xfId="5930" xr:uid="{78D0D420-F4ED-4627-977F-060AEFE62509}"/>
    <cellStyle name="Normal 2 82" xfId="4988" xr:uid="{2E65F210-9E65-4992-B672-4843C6246D0D}"/>
    <cellStyle name="Normal 2 82 2" xfId="5932" xr:uid="{EA81B43E-4B0B-42BE-8426-291D608C3A58}"/>
    <cellStyle name="Normal 2 83" xfId="4990" xr:uid="{D0C0BFAD-DEA4-4937-B0C4-1BE83ABB14E5}"/>
    <cellStyle name="Normal 2 83 2" xfId="5934" xr:uid="{3A133520-D83D-4898-95E6-3F5CC1565A64}"/>
    <cellStyle name="Normal 2 84" xfId="4992" xr:uid="{9C7B9BDE-306B-4A77-953A-3863B48B01C6}"/>
    <cellStyle name="Normal 2 84 2" xfId="5936" xr:uid="{88212BA3-355D-4100-ABA4-AE566BFC998D}"/>
    <cellStyle name="Normal 2 85" xfId="4996" xr:uid="{E261E1AD-BFA3-4F75-9C88-3F0487796549}"/>
    <cellStyle name="Normal 2 85 2" xfId="5939" xr:uid="{8AD319FE-352C-4CBD-A1E4-FA91CE9A45F6}"/>
    <cellStyle name="Normal 2 86" xfId="4998" xr:uid="{00711090-B6CA-4971-BC69-09424BA0D21D}"/>
    <cellStyle name="Normal 2 86 2" xfId="5941" xr:uid="{7F6E4184-DF76-43CB-8EE3-4C4B9443F9F6}"/>
    <cellStyle name="Normal 2 87" xfId="5000" xr:uid="{9296EE90-6E85-40DD-9A0B-D32A5026306C}"/>
    <cellStyle name="Normal 2 87 2" xfId="5943" xr:uid="{9C11A737-55E0-442A-89B5-6AF09A6229CF}"/>
    <cellStyle name="Normal 2 88" xfId="5002" xr:uid="{E940982C-0674-4E4E-981F-FDA936312691}"/>
    <cellStyle name="Normal 2 88 2" xfId="5945" xr:uid="{B017ED1E-E5F8-44D1-A5B5-0AAF286E4E02}"/>
    <cellStyle name="Normal 2 89" xfId="5004" xr:uid="{0345C3B2-4746-4461-8859-DD77475BACA7}"/>
    <cellStyle name="Normal 2 89 2" xfId="5947" xr:uid="{0E7DC1E7-CFFD-4525-85E1-49C9DCE99187}"/>
    <cellStyle name="Normal 2 9" xfId="5005" xr:uid="{F7621C3C-B0E5-4190-9DD9-6E1E351A6BA0}"/>
    <cellStyle name="Normal 2 90" xfId="4995" xr:uid="{DAEDDF9E-45A3-4FBB-B1F5-73EC370C07F8}"/>
    <cellStyle name="Normal 2 90 2" xfId="5938" xr:uid="{8D510B8D-B9D8-4B6D-9A2E-BF8448091DC3}"/>
    <cellStyle name="Normal 2 91" xfId="4997" xr:uid="{33AB2307-8063-4E28-9580-1EF93427B814}"/>
    <cellStyle name="Normal 2 91 2" xfId="5940" xr:uid="{2103A55B-9BDC-4094-B31A-804AB8653C6F}"/>
    <cellStyle name="Normal 2 92" xfId="4999" xr:uid="{7B2E5B81-ACFF-4201-A02F-D40B27D473B9}"/>
    <cellStyle name="Normal 2 92 2" xfId="5942" xr:uid="{61525E6A-1C24-4C61-AFEF-CF69B9CD83EE}"/>
    <cellStyle name="Normal 2 93" xfId="5001" xr:uid="{3A42F61E-5975-40A6-8E11-ABF6F1E2CD0F}"/>
    <cellStyle name="Normal 2 93 2" xfId="5944" xr:uid="{FCFBD3C2-2031-462F-8293-AFAA9F2DF1AB}"/>
    <cellStyle name="Normal 2 94" xfId="5003" xr:uid="{8C6C4717-7960-4063-8B07-6942B1262BEE}"/>
    <cellStyle name="Normal 2 94 2" xfId="5946" xr:uid="{767DC0D2-08A5-4178-BFEB-20E914B202AD}"/>
    <cellStyle name="Normal 2 95" xfId="5006" xr:uid="{5E165A41-1AAE-4EA3-AE00-D3C1ECF0FDD2}"/>
    <cellStyle name="Normal 2 95 2" xfId="5948" xr:uid="{C08B0CD4-F48D-412C-97A8-16F1AFD712CA}"/>
    <cellStyle name="Normal 2 96" xfId="5007" xr:uid="{C2DC9283-92AA-43D7-8EF6-D8C344CA2C8E}"/>
    <cellStyle name="Normal 2 96 2" xfId="5949" xr:uid="{E9255822-12AF-4B5D-942B-D11192DE3DAC}"/>
    <cellStyle name="Normal 2 97" xfId="2688" xr:uid="{8B066679-563E-4634-956A-B010B32F1E77}"/>
    <cellStyle name="Normal 2 97 2" xfId="5529" xr:uid="{3BC3EDA4-E5BE-49C2-A8FD-9ED30DD5C25E}"/>
    <cellStyle name="Normal 2 98" xfId="5008" xr:uid="{E78491AC-E050-46FD-8754-E882251AF0CC}"/>
    <cellStyle name="Normal 2 98 2" xfId="5950" xr:uid="{3F7A1E5C-1F53-4A7E-B8E0-B0FB645577C0}"/>
    <cellStyle name="Normal 2 99" xfId="5009" xr:uid="{5E0BC43A-4BBE-4B3C-BB02-6A6E75D5772E}"/>
    <cellStyle name="Normal 2 99 2" xfId="5951" xr:uid="{AB2B238A-3466-4109-852D-CE934F4197E3}"/>
    <cellStyle name="normal 2_ARGAS_objekt pri Cerknici_požar DS 7400_321" xfId="3993" xr:uid="{3258FFDF-B60F-46D5-9C6F-37EA2A888569}"/>
    <cellStyle name="normal 20" xfId="3053" xr:uid="{99CE42C1-C8E0-4EC4-8F49-CCE51628330C}"/>
    <cellStyle name="normal 21" xfId="4844" xr:uid="{D6F0D7BE-0C73-45ED-899E-22CFCBC1E25D}"/>
    <cellStyle name="Normal 26" xfId="2644" xr:uid="{56D2665E-46CD-44CF-A7C6-F420AB8130E3}"/>
    <cellStyle name="Normal 29" xfId="5011" xr:uid="{11AAF155-28F4-451B-B877-C4F51AA63D9A}"/>
    <cellStyle name="Normal 3" xfId="1297" xr:uid="{00000000-0005-0000-0000-00001A050000}"/>
    <cellStyle name="Normal 3 10" xfId="2647" xr:uid="{3B5775D6-0181-4E61-982A-6995B7929306}"/>
    <cellStyle name="Normal 3 11" xfId="2710" xr:uid="{1B94809E-4AE0-41A3-901A-7D91CE05B140}"/>
    <cellStyle name="Normal 3 12" xfId="5013" xr:uid="{D4A2F863-1742-4429-9237-27EECD866F13}"/>
    <cellStyle name="normal 3 13" xfId="4289" xr:uid="{FEC0217F-B564-4654-BF99-5A4A1D44AF2D}"/>
    <cellStyle name="normal 3 14" xfId="4292" xr:uid="{782C9054-567A-4381-9359-6A756FEF4C1C}"/>
    <cellStyle name="normal 3 15" xfId="5015" xr:uid="{B446EFAF-90DF-4E7E-B312-262D9B2CCEE3}"/>
    <cellStyle name="Normal 3 16" xfId="5017" xr:uid="{BE14C8DE-8380-4737-B27B-CE577C2CACE8}"/>
    <cellStyle name="Normal 3 17" xfId="5019" xr:uid="{42E154E6-6016-49D8-B46D-CC4682F02C6A}"/>
    <cellStyle name="Normal 3 18" xfId="5021" xr:uid="{99EBF70F-D9EA-4316-998F-648BB96F0930}"/>
    <cellStyle name="normal 3 19" xfId="5024" xr:uid="{13AB9BA6-DC42-4B7C-B29B-03CB8BBEDD7B}"/>
    <cellStyle name="Normal 3 2" xfId="1298" xr:uid="{00000000-0005-0000-0000-00001B050000}"/>
    <cellStyle name="Normal 3 2 10" xfId="5025" xr:uid="{09D2B23F-FBBC-4551-87FB-5012E2D16E6F}"/>
    <cellStyle name="Normal 3 2 11" xfId="5026" xr:uid="{B53B6786-EB70-4EFE-8FD2-A682D06FC92C}"/>
    <cellStyle name="Normal 3 2 2" xfId="1299" xr:uid="{00000000-0005-0000-0000-00001C050000}"/>
    <cellStyle name="Normal 3 2 2 2" xfId="5027" xr:uid="{12FF8FF6-1D1C-4DD1-B033-1DC080C78023}"/>
    <cellStyle name="Normal 3 2 3" xfId="3076" xr:uid="{230D4395-8024-4A5E-905A-D0A20D801EDD}"/>
    <cellStyle name="Normal 3 2 4" xfId="5028" xr:uid="{5FA5011C-5DAC-4D20-9D6B-BAAE85ADAF32}"/>
    <cellStyle name="Normal 3 2 5" xfId="3270" xr:uid="{50EF0C06-DA22-4239-BB24-3B69035C7C0D}"/>
    <cellStyle name="Normal 3 2 6" xfId="5029" xr:uid="{31737C73-CB24-4A14-BB44-C050EF9B9526}"/>
    <cellStyle name="Normal 3 2 7" xfId="5030" xr:uid="{ECCC9225-C641-4C73-ABA7-643A6F206258}"/>
    <cellStyle name="Normal 3 2 8" xfId="4827" xr:uid="{047CF614-92B4-43CB-BC71-A7C352DC8085}"/>
    <cellStyle name="Normal 3 2 9" xfId="4869" xr:uid="{90F371F4-93FC-4C38-87AD-167BC4944EF0}"/>
    <cellStyle name="normal 3 20" xfId="5014" xr:uid="{FD4EDDDA-6F94-45D4-BB36-D8140AEC76A6}"/>
    <cellStyle name="Normal 3 21" xfId="5016" xr:uid="{BE236353-8AF2-49CC-9637-ABFA951DB80D}"/>
    <cellStyle name="Normal 3 22" xfId="5018" xr:uid="{C047DAA6-1B9A-422A-8EAC-FA08C8E39F88}"/>
    <cellStyle name="Normal 3 23" xfId="5020" xr:uid="{4D04AFBA-2AF8-4DC2-B32E-06467490401B}"/>
    <cellStyle name="Normal 3 24" xfId="5023" xr:uid="{04755D5E-65BD-40F0-800F-0FB039538CDA}"/>
    <cellStyle name="Normal 3 25" xfId="2918" xr:uid="{6C613AC5-D7A8-406A-9F1D-1B0169851699}"/>
    <cellStyle name="normal 3 26" xfId="5032" xr:uid="{51353DD6-0B02-449D-BF0B-8AD7AE69250A}"/>
    <cellStyle name="normal 3 27" xfId="5034" xr:uid="{89AA7C7E-CAA1-411B-B74E-64FDCE5CAD34}"/>
    <cellStyle name="normal 3 28" xfId="5036" xr:uid="{B92F2C62-2D51-4461-B537-6DF1F60940E9}"/>
    <cellStyle name="normal 3 29" xfId="5038" xr:uid="{A69BC5C8-A3DB-4E65-BD74-5C89A71A3171}"/>
    <cellStyle name="Normal 3 3" xfId="1300" xr:uid="{00000000-0005-0000-0000-00001D050000}"/>
    <cellStyle name="Normal 3 3 2" xfId="5039" xr:uid="{3D8CE85D-1C31-4B67-96AE-8233AE70B2E8}"/>
    <cellStyle name="normal 3 30" xfId="2917" xr:uid="{DB8AA131-070F-46CD-B698-B2315DEA56D7}"/>
    <cellStyle name="normal 3 31" xfId="5031" xr:uid="{C45572E4-4471-4C99-B493-1FFE7BD0E682}"/>
    <cellStyle name="normal 3 32" xfId="5033" xr:uid="{F14F5752-2D73-469D-AA2D-1BCF88A0915A}"/>
    <cellStyle name="normal 3 33" xfId="5035" xr:uid="{A6186696-71D5-4829-8F92-BF76BBA40391}"/>
    <cellStyle name="normal 3 34" xfId="5037" xr:uid="{C08E9B83-615A-4380-88AE-C6B19E882820}"/>
    <cellStyle name="normal 3 35" xfId="5041" xr:uid="{0DD5FAB6-33A8-44D2-89D3-CC8D6C5E54D2}"/>
    <cellStyle name="normal 3 36" xfId="5043" xr:uid="{33F2334D-6A72-4551-81CE-8F9B5569750B}"/>
    <cellStyle name="normal 3 37" xfId="4140" xr:uid="{B51B72CD-51BD-4642-9BDB-5DE2D212007D}"/>
    <cellStyle name="normal 3 38" xfId="5045" xr:uid="{5101D49B-8ABD-4202-B015-707B3EEE1DA8}"/>
    <cellStyle name="normal 3 39" xfId="5047" xr:uid="{520D6C2B-852C-4005-B1FF-BD3FF4D07DF9}"/>
    <cellStyle name="Normal 3 4" xfId="1301" xr:uid="{00000000-0005-0000-0000-00001E050000}"/>
    <cellStyle name="Normal 3 4 2" xfId="4927" xr:uid="{10B546F1-D41B-4D31-9ABC-0471FC1D4DD6}"/>
    <cellStyle name="Normal 3 4 3" xfId="5048" xr:uid="{EAFA3BEA-3D02-45C9-BE89-4F0298A71B87}"/>
    <cellStyle name="normal 3 40" xfId="5040" xr:uid="{EC6D2797-302C-4B04-BC9B-683E4DC691AF}"/>
    <cellStyle name="normal 3 41" xfId="5042" xr:uid="{E60D10BD-CE1A-4EA2-9510-405FEEAD6F0B}"/>
    <cellStyle name="normal 3 42" xfId="4139" xr:uid="{E2529A83-286E-4EDF-B169-7CF0F0BC2FC0}"/>
    <cellStyle name="normal 3 43" xfId="5044" xr:uid="{B02F3BE0-B8BD-4390-96D6-CC3E68692EA5}"/>
    <cellStyle name="normal 3 44" xfId="5046" xr:uid="{0E9E1A99-3D95-406E-8EFC-6426EAD2F490}"/>
    <cellStyle name="normal 3 45" xfId="3925" xr:uid="{23AF6191-B563-46A8-BF65-1AE2B41D4682}"/>
    <cellStyle name="normal 3 46" xfId="3218" xr:uid="{D5C642EC-0C49-4192-9089-928E9A92624A}"/>
    <cellStyle name="normal 3 47" xfId="4409" xr:uid="{2D2BBD17-5434-46C4-904E-520DFB52E382}"/>
    <cellStyle name="normal 3 48" xfId="4247" xr:uid="{3533851A-C0CE-4D6F-88C7-0526015FBA96}"/>
    <cellStyle name="normal 3 49" xfId="4253" xr:uid="{519BC5EA-F036-452C-A834-3F7F7D4B0053}"/>
    <cellStyle name="Normal 3 5" xfId="5049" xr:uid="{DCADB7BE-BB91-4799-8BD4-8687623F1819}"/>
    <cellStyle name="Normal 3 5 2" xfId="4424" xr:uid="{F139C96E-4D75-4340-9DAE-06854DF23976}"/>
    <cellStyle name="normal 3 50" xfId="3924" xr:uid="{ACE4C431-3FE6-4C48-88AC-3156CDE597EB}"/>
    <cellStyle name="normal 3 51" xfId="3217" xr:uid="{CCECDF3C-01AF-46C8-B1CB-A7CCF71F064E}"/>
    <cellStyle name="normal 3 52" xfId="4408" xr:uid="{06C8105F-5A20-4EDB-B9A6-127AE9806658}"/>
    <cellStyle name="normal 3 53" xfId="4246" xr:uid="{E6778E67-4AD0-49AF-9F77-7880ED6CAA1E}"/>
    <cellStyle name="normal 3 54" xfId="4252" xr:uid="{B8E21D43-DEC3-4BDD-9358-881E0C7A232A}"/>
    <cellStyle name="normal 3 55" xfId="4263" xr:uid="{9226AEFD-9825-456A-B135-C67D7AC480F8}"/>
    <cellStyle name="normal 3 56" xfId="4715" xr:uid="{6DD3E9FF-88B9-4814-90E8-F359D049A3D7}"/>
    <cellStyle name="Normal 3 57" xfId="5050" xr:uid="{58D2BEA1-7B65-4FFF-80DC-2BE9F426A369}"/>
    <cellStyle name="Normal 3 58" xfId="2848" xr:uid="{72C70761-F20C-4AB9-8917-223A1B7F5E5F}"/>
    <cellStyle name="Normal 3 59" xfId="3989" xr:uid="{FFDDDE6C-CBE1-43C6-AD89-2B2D74FEBA7C}"/>
    <cellStyle name="Normal 3 6" xfId="5051" xr:uid="{D35ECB9C-0087-40EA-BA79-82111D1B5C6C}"/>
    <cellStyle name="Normal 3 6 2" xfId="4529" xr:uid="{C9B6F1AA-0E4B-4833-8754-4526CD2C7E8F}"/>
    <cellStyle name="Normal 3 60" xfId="5012" xr:uid="{1AE9E762-2076-4074-8B92-22F4F893E161}"/>
    <cellStyle name="Normal 3 61" xfId="5383" xr:uid="{2F186F83-F04D-43B6-BF75-DEAC08B1DF80}"/>
    <cellStyle name="Normal 3 62" xfId="5510" xr:uid="{1A95C55C-BD88-437E-A1BC-07988F6D8993}"/>
    <cellStyle name="Normal 3 63" xfId="5425" xr:uid="{88B7904D-A1E2-44A7-9EA5-00E7E6B8989B}"/>
    <cellStyle name="Normal 3 64" xfId="5430" xr:uid="{574BAB4C-3C96-41D2-BEB1-3BBF7CD7957F}"/>
    <cellStyle name="Normal 3 65" xfId="5413" xr:uid="{6F56B20E-A08F-48EB-B434-5AEED5F3767F}"/>
    <cellStyle name="Normal 3 66" xfId="5427" xr:uid="{565C7394-0B4B-48E4-AE40-DED3BA251438}"/>
    <cellStyle name="Normal 3 7" xfId="5052" xr:uid="{5192EB05-08B6-4E53-912F-7022E79909D3}"/>
    <cellStyle name="Normal 3 7 2" xfId="5053" xr:uid="{D1FF2917-3BAB-4F5E-9BD4-04012EBBC791}"/>
    <cellStyle name="Normal 3 8" xfId="5054" xr:uid="{E038D639-AF9E-4F01-8F75-0D8B2C854875}"/>
    <cellStyle name="Normal 3 9" xfId="5055" xr:uid="{D16C9F86-9EE9-4946-8269-21F84FCC19C4}"/>
    <cellStyle name="Normal 3_B" xfId="4157" xr:uid="{74EBF3A8-93CB-4696-ABC6-4941E1F25C7D}"/>
    <cellStyle name="Normal 32" xfId="5056" xr:uid="{E60274F8-87C3-4A66-B157-C0BCA4D8A1EB}"/>
    <cellStyle name="Normal 33" xfId="5057" xr:uid="{6D7CD91A-7747-43F2-B668-C316E32226B1}"/>
    <cellStyle name="Normal 34" xfId="5010" xr:uid="{79F95B62-320E-47C5-B02A-0B554AB27DB2}"/>
    <cellStyle name="Normal 37" xfId="5058" xr:uid="{8EB9F1F4-2F09-4F6A-A316-E797116F2165}"/>
    <cellStyle name="Normal 4" xfId="1302" xr:uid="{00000000-0005-0000-0000-00001F050000}"/>
    <cellStyle name="Normal 4 2" xfId="1303" xr:uid="{00000000-0005-0000-0000-000020050000}"/>
    <cellStyle name="Normal 4 2 2" xfId="5060" xr:uid="{FCB023FA-1537-4FB5-8428-668D0D718DB6}"/>
    <cellStyle name="Normal 4 2 2 2" xfId="4227" xr:uid="{EE5C32D4-7D49-4AE3-B74B-486FF1740E17}"/>
    <cellStyle name="Normal 4 2 2 3" xfId="5953" xr:uid="{2B2A96B6-B0A8-4AB2-8B52-70E07F4C0614}"/>
    <cellStyle name="Normal 4 2 3" xfId="3202" xr:uid="{D9303E14-464F-49EA-B3FF-501994F6D185}"/>
    <cellStyle name="Normal 4 2 3 2" xfId="4313" xr:uid="{1ECA8BBC-BC53-4AB2-81F3-FFA1B3AA0473}"/>
    <cellStyle name="Normal 4 2 4" xfId="5061" xr:uid="{3930E3FF-DD31-4E54-99EA-2747DF8BD889}"/>
    <cellStyle name="Normal 4 2 5" xfId="5059" xr:uid="{7A80943B-B1DB-4FB4-9503-CB18DBC65FB9}"/>
    <cellStyle name="Normal 4 3" xfId="1304" xr:uid="{00000000-0005-0000-0000-000021050000}"/>
    <cellStyle name="Normal 4 3 2" xfId="1305" xr:uid="{00000000-0005-0000-0000-000022050000}"/>
    <cellStyle name="Normal 4 3 2 2" xfId="5064" xr:uid="{3C615E9B-0E06-407C-9FA8-B62F62F8ABAC}"/>
    <cellStyle name="Normal 4 3 2 3" xfId="5063" xr:uid="{BBEAAC0C-2679-4B13-BA01-636158A90489}"/>
    <cellStyle name="Normal 4 3 3" xfId="5065" xr:uid="{CEC677C5-7733-4049-8388-67E90B842183}"/>
    <cellStyle name="Normal 4 3 3 2" xfId="4667" xr:uid="{F607DE44-9154-490F-8D6B-F2F33BED56E3}"/>
    <cellStyle name="Normal 4 3 4" xfId="5062" xr:uid="{78237114-707B-4874-8D4F-98C32ACCB47C}"/>
    <cellStyle name="Normal 4 4" xfId="1306" xr:uid="{00000000-0005-0000-0000-000023050000}"/>
    <cellStyle name="Normal 4 4 2" xfId="5067" xr:uid="{48A0E1CF-0E70-40B5-A688-8D5CD4F35995}"/>
    <cellStyle name="Normal 4 4 3" xfId="5066" xr:uid="{98A7A02D-D72E-4246-8B1B-6D13C55A47C4}"/>
    <cellStyle name="Normal 4 5" xfId="5068" xr:uid="{2AD4E771-DDA0-47EB-99C2-702292A4EA56}"/>
    <cellStyle name="Normal 4 5 2" xfId="5069" xr:uid="{4262270E-D4BF-4682-862F-EEEF01162722}"/>
    <cellStyle name="Normal 4 5 3" xfId="5954" xr:uid="{A9B63CE6-C711-403E-A214-6E7FD3334991}"/>
    <cellStyle name="Normal 4 6" xfId="5070" xr:uid="{60D19247-33EA-4BD8-85A2-037CA43CF80A}"/>
    <cellStyle name="Normal 4 6 2" xfId="5071" xr:uid="{5E0D39E7-7893-46A1-B4A9-5A0EB30AF1D1}"/>
    <cellStyle name="Normal 4 6 3" xfId="5955" xr:uid="{18C8760F-2D7D-4B37-B97B-8601E189A97C}"/>
    <cellStyle name="Normal 4 7" xfId="4830" xr:uid="{7CDE3358-3F97-487E-BA3C-F2EA341E9D85}"/>
    <cellStyle name="Normal 4 7 2" xfId="5072" xr:uid="{D0B4A7A4-86E3-4748-B524-DC08DAD23405}"/>
    <cellStyle name="Normal 4 7 3" xfId="5819" xr:uid="{4C4B6D53-86B3-4CA0-93C0-53CDD8072C87}"/>
    <cellStyle name="Normal 4 8" xfId="4832" xr:uid="{CB822CFE-AE26-4ED8-AE0C-0AB2D10387BD}"/>
    <cellStyle name="Normal 4 8 2" xfId="5820" xr:uid="{533E4AA3-451C-4C46-9F47-384555425431}"/>
    <cellStyle name="Normal 4_B" xfId="5073" xr:uid="{5C632248-484D-44C6-A670-F79DE8BA0A07}"/>
    <cellStyle name="Normal 46" xfId="5074" xr:uid="{1AC5308D-0200-4101-8A3C-B6358E3DA325}"/>
    <cellStyle name="Normal 47" xfId="5075" xr:uid="{2182BBBC-DA85-4524-A59E-24B0B0BD62AE}"/>
    <cellStyle name="Normal 48" xfId="1307" xr:uid="{00000000-0005-0000-0000-000024050000}"/>
    <cellStyle name="Normal 49" xfId="1308" xr:uid="{00000000-0005-0000-0000-000025050000}"/>
    <cellStyle name="Normal 5" xfId="1309" xr:uid="{00000000-0005-0000-0000-000026050000}"/>
    <cellStyle name="Normal 5 2" xfId="5076" xr:uid="{D87B8E47-52B9-4AEC-B495-5E3CA58C932C}"/>
    <cellStyle name="Normal 5 2 2" xfId="5077" xr:uid="{423A38DE-9D65-4A91-A773-FB4DA4ABD1AC}"/>
    <cellStyle name="Normal 5 2 2 2" xfId="5957" xr:uid="{3BC36576-0467-4C45-A9AA-1B8E14010C8A}"/>
    <cellStyle name="Normal 5 2 3" xfId="5956" xr:uid="{32127615-3FD7-4E64-9C8C-273327A21760}"/>
    <cellStyle name="Normal 5 3" xfId="5078" xr:uid="{66BB79FA-BA25-40F4-9467-70B5A5D77B92}"/>
    <cellStyle name="Normal 5 4" xfId="3840" xr:uid="{4F93134F-52B4-4E7E-8139-BC8E12EBF1BB}"/>
    <cellStyle name="Normal 5_zahtevek" xfId="5079" xr:uid="{ABA59CD3-5124-4A39-8724-CA20079AE577}"/>
    <cellStyle name="Normal 50" xfId="1310" xr:uid="{00000000-0005-0000-0000-000027050000}"/>
    <cellStyle name="Normal 51" xfId="1311" xr:uid="{00000000-0005-0000-0000-000028050000}"/>
    <cellStyle name="Normal 52" xfId="1312" xr:uid="{00000000-0005-0000-0000-000029050000}"/>
    <cellStyle name="Normal 54" xfId="1313" xr:uid="{00000000-0005-0000-0000-00002A050000}"/>
    <cellStyle name="Normal 55" xfId="1314" xr:uid="{00000000-0005-0000-0000-00002B050000}"/>
    <cellStyle name="Normal 56" xfId="1315" xr:uid="{00000000-0005-0000-0000-00002C050000}"/>
    <cellStyle name="Normal 6" xfId="1316" xr:uid="{00000000-0005-0000-0000-00002D050000}"/>
    <cellStyle name="Normal 6 2" xfId="1317" xr:uid="{00000000-0005-0000-0000-00002E050000}"/>
    <cellStyle name="Normal 6 2 2" xfId="4256" xr:uid="{1E1CD391-652D-4F6B-B596-647D4AE5D1C1}"/>
    <cellStyle name="Normal 6 3" xfId="2658" xr:uid="{B055B0CE-E2CA-4A4F-A92D-ADFC0DEF50A1}"/>
    <cellStyle name="Normal 6 3 2" xfId="5081" xr:uid="{41EBD9C6-C194-4626-B158-69D190BC2937}"/>
    <cellStyle name="Normal 6 3 2 2" xfId="5958" xr:uid="{094B8C92-EFD6-4BF7-8F7B-5FC5D0444A56}"/>
    <cellStyle name="Normal 6 3 2 2 2" xfId="6073" xr:uid="{3B5AEC54-BF63-4F13-A50B-58295E89E87C}"/>
    <cellStyle name="Normal 6 3 2 3" xfId="6034" xr:uid="{056EEB42-068B-4044-97DA-E8C807B61AB7}"/>
    <cellStyle name="Normal 6 3 2 4" xfId="5512" xr:uid="{06FD881A-AC89-44C2-A284-9A5CD1036A13}"/>
    <cellStyle name="Normal 6 3 3" xfId="4259" xr:uid="{263ADBC8-AEBF-4832-974B-E74FDF72A5E0}"/>
    <cellStyle name="Normal 6 4" xfId="2641" xr:uid="{248F1A99-29E3-471C-8FB0-47869154D3A2}"/>
    <cellStyle name="Normal 6 4 2" xfId="5082" xr:uid="{844F59D5-6171-4E8C-B166-44A3EB743A3A}"/>
    <cellStyle name="Normal 6 5" xfId="5083" xr:uid="{81129CAC-C0A2-40D2-B7A5-B6AD64EFD13C}"/>
    <cellStyle name="Normal 6 6" xfId="2850" xr:uid="{7CE4BF31-2935-4A62-921F-96FDC6650F47}"/>
    <cellStyle name="Normal 6 7" xfId="5084" xr:uid="{84BEE321-2B81-4B6C-89DB-3FD330F793FC}"/>
    <cellStyle name="Normal 6 8" xfId="5080" xr:uid="{2AEFC2FF-4B1A-4FC2-9367-F36E651D8E13}"/>
    <cellStyle name="Normal 6_B" xfId="5086" xr:uid="{29131531-33FD-4EE8-A545-A2037FD7031A}"/>
    <cellStyle name="Normal 7" xfId="5087" xr:uid="{4CB6D697-BD11-443E-86F5-D506D0A0580C}"/>
    <cellStyle name="Normal 7 10" xfId="3627" xr:uid="{880B7050-A405-482E-BD48-8F0D4FD15DBD}"/>
    <cellStyle name="Normal 7 2" xfId="2692" xr:uid="{3122D1B1-B2F7-4612-94FD-3E4A39BCBBD0}"/>
    <cellStyle name="Normal 7 2 2" xfId="4573" xr:uid="{AEE4D03E-B5C4-4BF3-A317-2FE6A173D63D}"/>
    <cellStyle name="Normal 7 2 3" xfId="5530" xr:uid="{1539A3B2-A6F0-4717-847B-50590638258B}"/>
    <cellStyle name="Normal 7 3" xfId="4375" xr:uid="{C76F4A96-5DE4-4316-B9D2-03250CEDF4FD}"/>
    <cellStyle name="Normal 7 3 2" xfId="5088" xr:uid="{8A48BD69-D6EB-401C-9338-A1EB9B66F57C}"/>
    <cellStyle name="Normal 7 3 3" xfId="5720" xr:uid="{C5043493-6D04-4AF2-A32B-6E6DD3B3C0C6}"/>
    <cellStyle name="Normal 7 4" xfId="5089" xr:uid="{788DAB13-79AC-45E2-BE15-779B9CED5869}"/>
    <cellStyle name="Normal 7 4 2" xfId="5090" xr:uid="{81536050-3D6A-4E70-914B-9AA04CEBE6F2}"/>
    <cellStyle name="Normal 7 4 3" xfId="5960" xr:uid="{11B4D708-9921-462A-86E3-54F3FF126CD7}"/>
    <cellStyle name="Normal 7 5" xfId="5091" xr:uid="{F15C52A0-2A87-40F0-B611-004CC479D1E4}"/>
    <cellStyle name="Normal 7 5 2" xfId="5092" xr:uid="{9C190B2E-BC7A-496C-BCCF-AE1054AD4FCF}"/>
    <cellStyle name="Normal 7 5 3" xfId="5961" xr:uid="{28EF2651-C30D-4B58-AC7A-58298A70207B}"/>
    <cellStyle name="Normal 7 6" xfId="5093" xr:uid="{49AB1AF4-6845-4ECA-B964-F537881DF02D}"/>
    <cellStyle name="Normal 7 6 2" xfId="5962" xr:uid="{BF1A2E88-1523-439D-ACDE-106E94F1F2E1}"/>
    <cellStyle name="Normal 7 7" xfId="5094" xr:uid="{97984A2D-464E-4C45-AD32-EE4CDD235642}"/>
    <cellStyle name="Normal 7 7 2" xfId="5963" xr:uid="{71E497AA-62CD-4482-ADD8-6C32EE51D887}"/>
    <cellStyle name="Normal 7 8" xfId="5095" xr:uid="{CFE47176-C423-43BA-8A82-85ADA3A11D48}"/>
    <cellStyle name="Normal 7 9" xfId="5096" xr:uid="{A7F58C41-E491-46D1-B577-AB038E108ACD}"/>
    <cellStyle name="Normal 7_B" xfId="5097" xr:uid="{526F859C-653B-42FB-9A66-04BC2440CBF1}"/>
    <cellStyle name="Normal 8" xfId="5098" xr:uid="{41F65A78-59E9-4913-9275-36E5049BF76A}"/>
    <cellStyle name="Normal 8 2" xfId="3279" xr:uid="{173D0EA2-9B2B-4751-8D44-2A8386EDD3F2}"/>
    <cellStyle name="Normal 8 3" xfId="3284" xr:uid="{25AFDB8B-4C84-434B-A64D-13B475D9B9BC}"/>
    <cellStyle name="Normal 8 3 2" xfId="5596" xr:uid="{618C4BB4-369F-47CB-AF1D-92B6D33783EA}"/>
    <cellStyle name="Normal 8 4" xfId="5099" xr:uid="{11FC6DC3-D801-40EA-9701-DC2A2A685B44}"/>
    <cellStyle name="Normal 8 4 2" xfId="5964" xr:uid="{8F0E111E-C97A-4885-B634-FF50E24703D5}"/>
    <cellStyle name="Normal 87" xfId="3085" xr:uid="{2D8F3972-D079-423F-8132-889EF5C1E5F8}"/>
    <cellStyle name="Normal 89" xfId="3096" xr:uid="{6D61BE47-5184-490C-8D71-C51734A2F284}"/>
    <cellStyle name="Normal 9" xfId="5100" xr:uid="{7A2E2BFA-BC29-4F26-95DA-F3E337EC1B1F}"/>
    <cellStyle name="Normal 9 2" xfId="5101" xr:uid="{653D7492-2997-4AB5-AD4D-5CBED30471D5}"/>
    <cellStyle name="Normal 91" xfId="5102" xr:uid="{59C96A31-0B5E-43EF-A7B3-8D6211FE2A1D}"/>
    <cellStyle name="Normal 92" xfId="3084" xr:uid="{A722D1AA-888C-4EDB-8630-23E776BD307E}"/>
    <cellStyle name="Normal 94" xfId="3095" xr:uid="{A1883C48-E9D3-473D-99D5-EC0A32C9D116}"/>
    <cellStyle name="Normal 99" xfId="4097" xr:uid="{E5613B92-CE3A-48C0-BAB4-C5987008DEB6}"/>
    <cellStyle name="Normal_02 Popis Vodovod+Kanalizacija" xfId="1318" xr:uid="{00000000-0005-0000-0000-00002F050000}"/>
    <cellStyle name="Normale 2" xfId="4513" xr:uid="{45B1D400-87E1-453E-847D-E3786D680347}"/>
    <cellStyle name="Normale 2 2" xfId="5743" xr:uid="{3F9162BB-BF6F-4273-BDE7-375D75744EC6}"/>
    <cellStyle name="Normale 3" xfId="4517" xr:uid="{74B9EA38-3BEB-47BC-A723-E086A670FCEB}"/>
    <cellStyle name="Normale 3 2" xfId="5744" xr:uid="{DAE47D9B-4764-4AD4-9980-148FB0788CDF}"/>
    <cellStyle name="Normale_CCTV Price List Jan-Jun 2005" xfId="5103" xr:uid="{93CE3B01-BB50-4118-AD7E-44FCC641E37D}"/>
    <cellStyle name="Nota" xfId="5104" xr:uid="{DCC19E81-8ADE-4619-B44A-19EE3593F22D}"/>
    <cellStyle name="Nota 2" xfId="5965" xr:uid="{C46DD14F-245C-49A8-A866-C26A55E59F23}"/>
    <cellStyle name="Nota 2 2" xfId="6143" xr:uid="{8A397013-390D-4FB1-B086-E8AB8BB4FFDE}"/>
    <cellStyle name="Nota 3" xfId="5461" xr:uid="{EF5E894A-1C3E-4F38-AD69-79ABDC42CA96}"/>
    <cellStyle name="Note" xfId="1319" xr:uid="{00000000-0005-0000-0000-000033050000}"/>
    <cellStyle name="Note 1" xfId="1320" xr:uid="{00000000-0005-0000-0000-000034050000}"/>
    <cellStyle name="Note 1 2" xfId="1321" xr:uid="{00000000-0005-0000-0000-000035050000}"/>
    <cellStyle name="Note 1 3" xfId="1322" xr:uid="{00000000-0005-0000-0000-000036050000}"/>
    <cellStyle name="Note 2" xfId="1323" xr:uid="{00000000-0005-0000-0000-000037050000}"/>
    <cellStyle name="Note 2 2" xfId="1324" xr:uid="{00000000-0005-0000-0000-000038050000}"/>
    <cellStyle name="Note 2 2 2" xfId="5107" xr:uid="{581C03D9-D2A6-442E-BCFC-C79CBA9A54A3}"/>
    <cellStyle name="Note 2 2 2 2" xfId="5424" xr:uid="{E60D0F3F-C9C4-4982-97FF-6837C787F20A}"/>
    <cellStyle name="Note 2 2 3" xfId="5106" xr:uid="{4F57F300-2E74-4E66-AA31-63C8DEC781EB}"/>
    <cellStyle name="Note 2 2 4" xfId="5460" xr:uid="{989F5855-159A-4AC8-9586-C8C0705A485B}"/>
    <cellStyle name="Note 2 3" xfId="1325" xr:uid="{00000000-0005-0000-0000-000039050000}"/>
    <cellStyle name="Note 2 3 2" xfId="5109" xr:uid="{3D288A0A-04F2-49B3-9339-C37A6B8DF36A}"/>
    <cellStyle name="Note 2 3 2 2" xfId="5442" xr:uid="{CEE238D3-D8D1-4CF7-B24D-021DD311E56B}"/>
    <cellStyle name="Note 2 3 3" xfId="5108" xr:uid="{2DF3E0DD-CF79-4E73-ADDE-EAA9D382AD92}"/>
    <cellStyle name="Note 2 3 4" xfId="5396" xr:uid="{B715CA6D-DBD2-44F7-BEF9-6984E5750E82}"/>
    <cellStyle name="Note 2 4" xfId="5105" xr:uid="{104E6D85-67E5-499C-9ED0-3934DE410BD0}"/>
    <cellStyle name="Note 3" xfId="1326" xr:uid="{00000000-0005-0000-0000-00003A050000}"/>
    <cellStyle name="Note 3 2" xfId="1327" xr:uid="{00000000-0005-0000-0000-00003B050000}"/>
    <cellStyle name="Note 3 2 2" xfId="4447" xr:uid="{C0BE41DD-5534-4401-9474-E02386A7FCDE}"/>
    <cellStyle name="Note 3 2 2 2" xfId="5471" xr:uid="{5809D746-21C7-4D1B-92AE-5A5266F9985F}"/>
    <cellStyle name="Note 3 2 3" xfId="5111" xr:uid="{77CE158E-A832-4272-B667-0A2019838F08}"/>
    <cellStyle name="Note 3 2 4" xfId="5458" xr:uid="{1AA5C478-81BE-4E87-B77F-BD9903496915}"/>
    <cellStyle name="Note 3 3" xfId="1328" xr:uid="{00000000-0005-0000-0000-00003C050000}"/>
    <cellStyle name="Note 3 3 2" xfId="5113" xr:uid="{1715E557-5A45-4B92-993F-88AF6AB2DE72}"/>
    <cellStyle name="Note 3 3 2 2" xfId="5457" xr:uid="{49DBFF16-DB71-4447-8454-2DD81F295CEE}"/>
    <cellStyle name="Note 3 3 3" xfId="5112" xr:uid="{7FBE83E7-44EB-4A37-A8C3-006573625A56}"/>
    <cellStyle name="Note 3 3 4" xfId="5415" xr:uid="{D6FC6C17-BC35-41C8-A426-5E12A02FA495}"/>
    <cellStyle name="Note 3 4" xfId="5110" xr:uid="{35A87A88-827F-4E93-A534-7440E2602488}"/>
    <cellStyle name="Note 3 5" xfId="5459" xr:uid="{BBE9EFF3-56C3-4D2D-8E24-E8785ADADED5}"/>
    <cellStyle name="Note 4" xfId="1329" xr:uid="{00000000-0005-0000-0000-00003D050000}"/>
    <cellStyle name="Note 4 2" xfId="1330" xr:uid="{00000000-0005-0000-0000-00003E050000}"/>
    <cellStyle name="Note 4 2 2" xfId="4580" xr:uid="{34140507-CD49-4D43-B2DD-027072025F93}"/>
    <cellStyle name="Note 4 2 2 2" xfId="5423" xr:uid="{75D04352-7779-4FAA-B8C8-DF13AFC634FF}"/>
    <cellStyle name="Note 4 2 3" xfId="4578" xr:uid="{040F93C8-BA62-4425-9D6F-D40BBC9D7DCD}"/>
    <cellStyle name="Note 4 2 4" xfId="5479" xr:uid="{6DB31671-FADE-406E-9838-0432E574FF18}"/>
    <cellStyle name="Note 4 3" xfId="1331" xr:uid="{00000000-0005-0000-0000-00003F050000}"/>
    <cellStyle name="Note 4 3 2" xfId="2687" xr:uid="{BB16BF0C-E989-422B-B9C4-2C7C77B364E7}"/>
    <cellStyle name="Note 4 3 2 2" xfId="5519" xr:uid="{54F7EB4F-A1BE-4875-8690-D75045D3FD09}"/>
    <cellStyle name="Note 4 3 3" xfId="4584" xr:uid="{83618838-96F6-492D-A9D1-FB11B71E4AF3}"/>
    <cellStyle name="Note 4 3 4" xfId="5394" xr:uid="{5C5D3AF4-16CF-4553-B936-8A6FA79310E2}"/>
    <cellStyle name="Note 4 4" xfId="5114" xr:uid="{98F2876E-F2E2-4872-A784-E09057B58516}"/>
    <cellStyle name="Note 4 5" xfId="5456" xr:uid="{CE99E28B-2A57-43B9-B22C-8E957792AF19}"/>
    <cellStyle name="Note 5" xfId="1332" xr:uid="{00000000-0005-0000-0000-000040050000}"/>
    <cellStyle name="Note 5 2" xfId="1333" xr:uid="{00000000-0005-0000-0000-000041050000}"/>
    <cellStyle name="Note 5 2 2" xfId="3774" xr:uid="{67D301E8-7180-4354-8F09-BFD3736933B4}"/>
    <cellStyle name="Note 5 2 2 2" xfId="5429" xr:uid="{285DF5E5-CBDA-4452-B2FC-423D179C8855}"/>
    <cellStyle name="Note 5 2 3" xfId="4042" xr:uid="{FA85628F-01F5-4F40-9506-99D714366BE7}"/>
    <cellStyle name="Note 5 2 4" xfId="5489" xr:uid="{7DCC82AD-01B5-4E39-935D-6D807D62EFC8}"/>
    <cellStyle name="Note 5 3" xfId="1334" xr:uid="{00000000-0005-0000-0000-000042050000}"/>
    <cellStyle name="Note 5 3 2" xfId="5116" xr:uid="{74000D2A-88AF-4F7C-9181-0BAF58518D07}"/>
    <cellStyle name="Note 5 3 2 2" xfId="5392" xr:uid="{B3B42553-2107-41F2-8A3C-FFC471B86A10}"/>
    <cellStyle name="Note 5 3 3" xfId="4048" xr:uid="{C036E45E-CE37-4EB2-A622-AF6479FC9393}"/>
    <cellStyle name="Note 5 3 4" xfId="5417" xr:uid="{278FB1B7-3057-4A6C-89EA-2A95B6D8499C}"/>
    <cellStyle name="Note 5 4" xfId="5115" xr:uid="{821E4FF2-78AB-4303-95F4-A5CB005D82BC}"/>
    <cellStyle name="Note 5 5" xfId="5422" xr:uid="{046001CF-05F0-4EF4-ABF3-34A8F2E6DA8A}"/>
    <cellStyle name="Note 6" xfId="1335" xr:uid="{00000000-0005-0000-0000-000043050000}"/>
    <cellStyle name="Note 6 2" xfId="1336" xr:uid="{00000000-0005-0000-0000-000044050000}"/>
    <cellStyle name="Note 6 3" xfId="1337" xr:uid="{00000000-0005-0000-0000-000045050000}"/>
    <cellStyle name="Note 6 4" xfId="5117" xr:uid="{1B24CA54-773A-477E-9467-3CDAF82A1D33}"/>
    <cellStyle name="Note 6 5" xfId="5421" xr:uid="{A134040C-B332-4EFB-915D-D3F011497ADE}"/>
    <cellStyle name="Note 7" xfId="1338" xr:uid="{00000000-0005-0000-0000-000046050000}"/>
    <cellStyle name="Note 7 2" xfId="5118" xr:uid="{03288E33-F69A-41D1-AE4E-569F0EC69BDB}"/>
    <cellStyle name="Note 7 3" xfId="5455" xr:uid="{1476F8EE-EE3C-4A87-86B9-C46775C0B120}"/>
    <cellStyle name="Note 8" xfId="1339" xr:uid="{00000000-0005-0000-0000-000047050000}"/>
    <cellStyle name="Note 9" xfId="1340" xr:uid="{00000000-0005-0000-0000-000048050000}"/>
    <cellStyle name="NOVO" xfId="5119" xr:uid="{ADCA97FD-EE0E-4F36-8DA1-407DD20B7BD5}"/>
    <cellStyle name="Odstotek 2" xfId="1341" xr:uid="{00000000-0005-0000-0000-000049050000}"/>
    <cellStyle name="Odstotek 2 2" xfId="1342" xr:uid="{00000000-0005-0000-0000-00004A050000}"/>
    <cellStyle name="Odstotek 2 2 2" xfId="5121" xr:uid="{C0A91ADD-3216-4217-826A-A56CB48D41D4}"/>
    <cellStyle name="Odstotek 2 2 2 2" xfId="5966" xr:uid="{E99D2F5F-A65B-4BDA-AA36-28017A2260A5}"/>
    <cellStyle name="Odstotek 2 2 3" xfId="5122" xr:uid="{26DB0808-21B8-4777-84E0-8219F6F01E4D}"/>
    <cellStyle name="Odstotek 2 2 4" xfId="3686" xr:uid="{AABC04AD-D542-4619-82BF-C58052F409F9}"/>
    <cellStyle name="Odstotek 2 3" xfId="1343" xr:uid="{00000000-0005-0000-0000-00004B050000}"/>
    <cellStyle name="Odstotek 2 3 2" xfId="5123" xr:uid="{4E23E899-630F-427B-A139-D6A2B66D9BE7}"/>
    <cellStyle name="Odstotek 2 4" xfId="1344" xr:uid="{00000000-0005-0000-0000-00004C050000}"/>
    <cellStyle name="Odstotek 2 5" xfId="3342" xr:uid="{53C4E963-1FBD-40EA-8E21-FCD92829981D}"/>
    <cellStyle name="Odstotek 2_Popis E" xfId="5124" xr:uid="{E2EF1C38-87F8-4290-AC69-499643E88C58}"/>
    <cellStyle name="Odstotek 3" xfId="1345" xr:uid="{00000000-0005-0000-0000-00004D050000}"/>
    <cellStyle name="Odstotek 3 2" xfId="3700" xr:uid="{ED7E655E-9920-41AC-8735-6356801C1A29}"/>
    <cellStyle name="Odstotek 3 3" xfId="4023" xr:uid="{9107A14D-113F-4BE4-9C3D-89E4B4345B31}"/>
    <cellStyle name="Odstotek 3 4" xfId="3351" xr:uid="{E75F067C-2E93-42C1-8788-A52D349FEE85}"/>
    <cellStyle name="OPIS" xfId="5120" xr:uid="{8E41FBEF-ADCE-431B-9925-2213DED2DD6C}"/>
    <cellStyle name="OPIS 2" xfId="5125" xr:uid="{946D1840-3CD8-4009-AB35-34B1BAF5D0ED}"/>
    <cellStyle name="Opomba 2" xfId="1346" xr:uid="{00000000-0005-0000-0000-00004E050000}"/>
    <cellStyle name="Opomba 2 2" xfId="1347" xr:uid="{00000000-0005-0000-0000-00004F050000}"/>
    <cellStyle name="Opomba 2 2 2" xfId="5126" xr:uid="{E2F308BB-A2E8-486C-8868-8E3FA82E4A6B}"/>
    <cellStyle name="Opomba 2 2 2 2" xfId="6144" xr:uid="{7309B2B8-1C55-46EB-9C45-4A30D801DB0B}"/>
    <cellStyle name="Opomba 2 2 3" xfId="5443" xr:uid="{067A0989-EB31-4AD6-883B-D212E0BBA5E5}"/>
    <cellStyle name="Opomba 2 3" xfId="2618" xr:uid="{099004C8-63F5-4A10-82AA-F0283D83E037}"/>
    <cellStyle name="Opomba 2 4" xfId="5438" xr:uid="{27361582-602F-4CDF-ABDC-0872B8E64C3E}"/>
    <cellStyle name="Opomba 3" xfId="1348" xr:uid="{00000000-0005-0000-0000-000050050000}"/>
    <cellStyle name="Opomba 3 2" xfId="1349" xr:uid="{00000000-0005-0000-0000-000051050000}"/>
    <cellStyle name="Opomba 3 3" xfId="1350" xr:uid="{00000000-0005-0000-0000-000052050000}"/>
    <cellStyle name="Opomba 3 4" xfId="5127" xr:uid="{A7D98A76-5BBE-44CB-AB62-1C6758F08539}"/>
    <cellStyle name="Opomba 3 5" xfId="5453" xr:uid="{CE0CC65B-2CC3-4E25-B70E-167858FF0DC4}"/>
    <cellStyle name="Opomba 4" xfId="2614" xr:uid="{EEF1F743-A1C3-4BE9-B39B-C4B40490354E}"/>
    <cellStyle name="Opozorilo 2" xfId="1351" xr:uid="{00000000-0005-0000-0000-000053050000}"/>
    <cellStyle name="Opozorilo 2 2" xfId="5128" xr:uid="{30A047C5-0A88-4D6A-A470-F31923485F98}"/>
    <cellStyle name="Opozorilo 2 3" xfId="5129" xr:uid="{29B94C99-06DF-4025-A5FC-A96B1389D8D8}"/>
    <cellStyle name="Opozorilo 2 4" xfId="3983" xr:uid="{7650A6C0-4CB2-4B24-B648-273DAF94CD9D}"/>
    <cellStyle name="Opozorilo 3" xfId="2978" xr:uid="{83BEED73-FC9D-4E09-A38E-11F10841C42A}"/>
    <cellStyle name="Output 1" xfId="1352" xr:uid="{00000000-0005-0000-0000-000054050000}"/>
    <cellStyle name="Output 1 2" xfId="1353" xr:uid="{00000000-0005-0000-0000-000055050000}"/>
    <cellStyle name="Output 2" xfId="1354" xr:uid="{00000000-0005-0000-0000-000056050000}"/>
    <cellStyle name="Output 2 2" xfId="1355" xr:uid="{00000000-0005-0000-0000-000057050000}"/>
    <cellStyle name="Output 2 2 2" xfId="5132" xr:uid="{E47BDCD9-993F-45DA-A5D1-06B0C40F8D8D}"/>
    <cellStyle name="Output 2 2 2 2" xfId="5967" xr:uid="{0965F124-4A48-4348-BD9C-671FA6ABA939}"/>
    <cellStyle name="Output 2 2 2 2 2" xfId="6146" xr:uid="{8F4733D0-B4B8-4307-8FED-CD4E5A4438E4}"/>
    <cellStyle name="Output 2 2 2 3" xfId="5450" xr:uid="{33373D39-7B36-43D2-90BF-1F8186738DFA}"/>
    <cellStyle name="Output 2 2 3" xfId="5131" xr:uid="{BDFA0BB1-84A4-47F7-B6E9-5813516B54DB}"/>
    <cellStyle name="Output 2 2 3 2" xfId="6145" xr:uid="{B7FF95BD-F165-4CEC-95DD-28B4525C5FA2}"/>
    <cellStyle name="Output 2 2 4" xfId="5451" xr:uid="{220E59BD-992C-4D11-82E7-1725FC11569E}"/>
    <cellStyle name="Output 2 3" xfId="5133" xr:uid="{5E217EF9-75A2-4E46-A5A2-FF035687E339}"/>
    <cellStyle name="Output 2 3 2" xfId="5134" xr:uid="{EAA4BC4E-1FDA-45A1-AE9F-00446CB295A4}"/>
    <cellStyle name="Output 2 3 2 2" xfId="5969" xr:uid="{9FE6B00B-F6C6-4443-8B34-6D71E9F387B0}"/>
    <cellStyle name="Output 2 3 2 2 2" xfId="6148" xr:uid="{16C45B63-17D9-425F-B25C-20FEF3F9136E}"/>
    <cellStyle name="Output 2 3 2 3" xfId="5412" xr:uid="{58CB4631-7C5F-42E4-B1C3-669080D0C98A}"/>
    <cellStyle name="Output 2 3 3" xfId="5968" xr:uid="{CDDDAD5D-7054-42ED-8DAF-19359A1E7740}"/>
    <cellStyle name="Output 2 3 3 2" xfId="6147" xr:uid="{ADBA3E87-A2FD-4157-AF27-6E7F781E2091}"/>
    <cellStyle name="Output 2 3 4" xfId="5449" xr:uid="{F098DFA4-67E3-4A28-ABA7-5E1EE8CAB102}"/>
    <cellStyle name="Output 2 4" xfId="5135" xr:uid="{741E4C67-9F4F-4929-9768-CB37D14D3E06}"/>
    <cellStyle name="Output 2 5" xfId="5085" xr:uid="{5C5F03C8-FC4F-45EC-B890-B66D3A74190E}"/>
    <cellStyle name="Output 2 5 2" xfId="5959" xr:uid="{ACE3EF3B-ED73-4B80-8F27-2107BACED294}"/>
    <cellStyle name="Output 2 5 2 2" xfId="6142" xr:uid="{BE7C9E35-6143-46F4-A5BD-2525DF490ACB}"/>
    <cellStyle name="Output 2 5 3" xfId="5464" xr:uid="{69D681C3-09A5-40B5-9FC8-C52F55751FEF}"/>
    <cellStyle name="Output 2 6" xfId="5130" xr:uid="{EB9ADE65-4F34-4F0B-A818-28CAB44CA6C7}"/>
    <cellStyle name="Output 3" xfId="1356" xr:uid="{00000000-0005-0000-0000-000058050000}"/>
    <cellStyle name="Output 3 2" xfId="1357" xr:uid="{00000000-0005-0000-0000-000059050000}"/>
    <cellStyle name="Output 3 2 2" xfId="5137" xr:uid="{A0E3AAB5-DDDC-4CBD-A24C-FD0CD95B0211}"/>
    <cellStyle name="Output 3 2 2 2" xfId="5970" xr:uid="{96A72168-EEC2-4DA3-89C8-FB763AB0B2BD}"/>
    <cellStyle name="Output 3 2 2 2 2" xfId="6150" xr:uid="{5FF2FBDD-6BA6-4A0F-9D0E-7149CB56A3AF}"/>
    <cellStyle name="Output 3 2 2 3" xfId="5448" xr:uid="{962B8BF5-BBBD-4A76-B192-3D7F47892823}"/>
    <cellStyle name="Output 3 2 3" xfId="4471" xr:uid="{F4A5A19F-C836-49CA-85EC-BEA11C39252D}"/>
    <cellStyle name="Output 3 2 3 2" xfId="6125" xr:uid="{6935C364-E032-4561-9B02-EE2E824D044F}"/>
    <cellStyle name="Output 3 2 4" xfId="5418" xr:uid="{73A54E5D-A1A0-40BC-8A04-68C602B5ACC0}"/>
    <cellStyle name="Output 3 3" xfId="4473" xr:uid="{4758DDE2-9D78-4669-9790-5AB4408C77FA}"/>
    <cellStyle name="Output 3 3 2" xfId="5138" xr:uid="{41EF2B79-F89F-4F93-904B-6E81FE1AAA5C}"/>
    <cellStyle name="Output 3 3 2 2" xfId="5971" xr:uid="{971DD100-54B2-4E8D-946A-F5F6A49466B8}"/>
    <cellStyle name="Output 3 3 2 2 2" xfId="6151" xr:uid="{86EF0233-589E-4A58-820F-6A7BB7C187D7}"/>
    <cellStyle name="Output 3 3 2 3" xfId="5447" xr:uid="{F8DA27D2-A836-4C6C-A451-6637B1EE6021}"/>
    <cellStyle name="Output 3 3 3" xfId="5736" xr:uid="{D31A9170-1D9A-47CF-A1FB-AF26A3043535}"/>
    <cellStyle name="Output 3 3 3 2" xfId="6126" xr:uid="{47648498-C372-46BF-85C2-2000F123A1EC}"/>
    <cellStyle name="Output 3 3 4" xfId="5476" xr:uid="{7E08FFC8-DD55-4651-99C4-948521525B65}"/>
    <cellStyle name="Output 3 4" xfId="5136" xr:uid="{4FA2ABAE-7724-415B-947C-1AC9B6D5F854}"/>
    <cellStyle name="Output 3 4 2" xfId="6149" xr:uid="{27BD33A3-5185-4836-A1F2-FB170AF73AEE}"/>
    <cellStyle name="Output 3 5" xfId="5437" xr:uid="{E35B2D4F-5BE0-41A4-BDAF-58EB82DE29EF}"/>
    <cellStyle name="Output 4" xfId="1358" xr:uid="{00000000-0005-0000-0000-00005A050000}"/>
    <cellStyle name="Output 4 2" xfId="1359" xr:uid="{00000000-0005-0000-0000-00005B050000}"/>
    <cellStyle name="Output 4 2 2" xfId="3927" xr:uid="{B8CD4043-6E3C-48EB-AA9C-9547FA8CC145}"/>
    <cellStyle name="Output 4 2 2 2" xfId="5672" xr:uid="{112971B4-F310-4213-8BD6-E69FB806177F}"/>
    <cellStyle name="Output 4 2 2 2 2" xfId="6103" xr:uid="{0438EDEB-3F06-4028-965E-E2C3068D5596}"/>
    <cellStyle name="Output 4 2 2 3" xfId="5490" xr:uid="{5C8A6BFC-EC62-4C39-833B-24DAE6D33F7F}"/>
    <cellStyle name="Output 4 2 3" xfId="5140" xr:uid="{F95374BF-7648-4D46-89EB-CD89C4C1B251}"/>
    <cellStyle name="Output 4 2 3 2" xfId="6153" xr:uid="{E6848F40-F8F9-4832-988A-11AC201528A7}"/>
    <cellStyle name="Output 4 2 4" xfId="5420" xr:uid="{4AA1436A-4566-4217-A438-37ADDC2F7FA8}"/>
    <cellStyle name="Output 4 3" xfId="4640" xr:uid="{5152FCEB-24F9-441B-ABD8-0F22EE3EF540}"/>
    <cellStyle name="Output 4 3 2" xfId="5141" xr:uid="{76D276F8-F2A1-4152-8CC4-F083052D375C}"/>
    <cellStyle name="Output 4 3 2 2" xfId="5972" xr:uid="{5B9E9439-44E9-42BA-9984-CA5DEA47652A}"/>
    <cellStyle name="Output 4 3 2 2 2" xfId="6154" xr:uid="{3AE1334A-5667-4CFC-A61B-30C3D4BD0E40}"/>
    <cellStyle name="Output 4 3 2 3" xfId="5445" xr:uid="{BDF1ED8E-DA99-4728-A405-F5BEC294CCC0}"/>
    <cellStyle name="Output 4 3 3" xfId="5763" xr:uid="{FDA55D65-192B-4981-859D-BE782759AB4D}"/>
    <cellStyle name="Output 4 3 3 2" xfId="6140" xr:uid="{8BBBC0CA-0006-4DF1-AE2F-8AF8B669C70C}"/>
    <cellStyle name="Output 4 3 4" xfId="5466" xr:uid="{A55503D7-BEF5-4479-B2AD-B74FEF18B55F}"/>
    <cellStyle name="Output 4 4" xfId="5139" xr:uid="{5A2EED43-9734-4FD5-94FF-3EEBE632C686}"/>
    <cellStyle name="Output 4 4 2" xfId="6152" xr:uid="{8B515048-8B5C-4C57-91DE-81778B93F2E0}"/>
    <cellStyle name="Output 4 5" xfId="5446" xr:uid="{CA06784C-BE38-45F4-8F74-74B07B661D3C}"/>
    <cellStyle name="Output 5" xfId="1360" xr:uid="{00000000-0005-0000-0000-00005C050000}"/>
    <cellStyle name="Output 5 2" xfId="1361" xr:uid="{00000000-0005-0000-0000-00005D050000}"/>
    <cellStyle name="Output 5 2 2" xfId="5144" xr:uid="{C50E40E1-53FA-48D4-85D2-264DE3EF3A41}"/>
    <cellStyle name="Output 5 2 2 2" xfId="5973" xr:uid="{2304FE5D-2A79-4FD0-9930-2738772BF171}"/>
    <cellStyle name="Output 5 2 2 2 2" xfId="6157" xr:uid="{4164E3BB-BB6E-4A19-A7CA-72CD342FA63A}"/>
    <cellStyle name="Output 5 2 2 3" xfId="5398" xr:uid="{131DA9E4-256F-4ED7-8591-7CD107DBBA20}"/>
    <cellStyle name="Output 5 2 3" xfId="5143" xr:uid="{3A537502-7C12-4383-B6D8-87B6D8370B9A}"/>
    <cellStyle name="Output 5 2 3 2" xfId="6156" xr:uid="{5A57F03F-2355-41D5-A14F-349027AF57FE}"/>
    <cellStyle name="Output 5 2 4" xfId="5401" xr:uid="{345BC6BA-B65D-4236-8162-A1486D11CDF8}"/>
    <cellStyle name="Output 5 3" xfId="5145" xr:uid="{A470EF8D-D382-4D99-BC4E-5B948A5C5C58}"/>
    <cellStyle name="Output 5 3 2" xfId="5146" xr:uid="{86ADA143-351E-4287-8A34-F350705EC230}"/>
    <cellStyle name="Output 5 3 2 2" xfId="5975" xr:uid="{DEB7A527-695F-4714-9915-221ABFB8068A}"/>
    <cellStyle name="Output 5 3 2 2 2" xfId="6159" xr:uid="{3BD045BA-9F3C-4FA1-AFCB-EE0E5CC335A8}"/>
    <cellStyle name="Output 5 3 2 3" xfId="5395" xr:uid="{4B6D838C-C58A-466D-B296-2B26654110A3}"/>
    <cellStyle name="Output 5 3 3" xfId="5974" xr:uid="{C9742889-8290-4555-A9AC-F33EA4D32A88}"/>
    <cellStyle name="Output 5 3 3 2" xfId="6158" xr:uid="{DC0CF214-4862-4193-8E54-A4197F53A548}"/>
    <cellStyle name="Output 5 3 4" xfId="5405" xr:uid="{B782B759-0810-476B-B617-35B2A73C1F70}"/>
    <cellStyle name="Output 5 4" xfId="5142" xr:uid="{5E22F965-D0BD-43AC-B064-2AD3CF7876F7}"/>
    <cellStyle name="Output 5 4 2" xfId="6155" xr:uid="{CCCAF99A-141B-4C06-AC72-C7B1BE5FA3D6}"/>
    <cellStyle name="Output 5 5" xfId="5444" xr:uid="{E1817A5D-AAA9-4516-AB7D-3A4F25761A8B}"/>
    <cellStyle name="Output 6" xfId="1362" xr:uid="{00000000-0005-0000-0000-00005E050000}"/>
    <cellStyle name="Output 6 2" xfId="1363" xr:uid="{00000000-0005-0000-0000-00005F050000}"/>
    <cellStyle name="Output 6 2 2" xfId="5976" xr:uid="{E322E14D-6216-4CB2-BBBD-F213C3121C03}"/>
    <cellStyle name="Output 6 2 3" xfId="6160" xr:uid="{09B3779E-2C5E-4632-92C1-2839E73E5EE6}"/>
    <cellStyle name="Output 6 3" xfId="5147" xr:uid="{FA672164-E5DB-480C-BBC1-A04618217371}"/>
    <cellStyle name="Output 6 4" xfId="5403" xr:uid="{3D659D91-CB60-4F63-B551-A34FD1865A65}"/>
    <cellStyle name="Output 7" xfId="5148" xr:uid="{FCD3D35D-2688-4CE2-9834-AB7CBACD201F}"/>
    <cellStyle name="Output 7 2" xfId="5977" xr:uid="{1856C1F7-1F84-4219-A699-40E5AA848AFD}"/>
    <cellStyle name="Output 7 2 2" xfId="6161" xr:uid="{6B36C930-0540-402B-BCA9-8D17ADCCC387}"/>
    <cellStyle name="Output 7 3" xfId="5426" xr:uid="{408F5D64-E114-4ABE-99F7-6C96288E71F3}"/>
    <cellStyle name="Output_zahtevek" xfId="5149" xr:uid="{3404256D-0720-4754-A769-55307979209B}"/>
    <cellStyle name="Percent 2" xfId="5150" xr:uid="{D65BECE7-D5D6-4A05-8ECE-AE44A035BC51}"/>
    <cellStyle name="Percent 2 2" xfId="5151" xr:uid="{D117427D-4E22-4529-B0DB-853317D724E2}"/>
    <cellStyle name="Percent 3" xfId="5152" xr:uid="{BDE53816-A30F-4264-9974-987944710D15}"/>
    <cellStyle name="Percent 3 2" xfId="3749" xr:uid="{574F0B44-318D-44A5-A449-F9BB2CC220CA}"/>
    <cellStyle name="Pojasnjevalno besedilo 2" xfId="1364" xr:uid="{00000000-0005-0000-0000-000060050000}"/>
    <cellStyle name="Pojasnjevalno besedilo 2 2" xfId="2653" xr:uid="{062F0676-3A1B-4F29-B3A3-3CA344350A29}"/>
    <cellStyle name="Pojasnjevalno besedilo 3" xfId="3082" xr:uid="{D41A71A9-0D35-4AFD-B957-BECB25850E59}"/>
    <cellStyle name="Pomoc" xfId="3370" xr:uid="{80BD152E-ECE1-494A-A052-F1B937440F25}"/>
    <cellStyle name="Popis Evo" xfId="1365" xr:uid="{00000000-0005-0000-0000-000061050000}"/>
    <cellStyle name="Popis Evo 2" xfId="1366" xr:uid="{00000000-0005-0000-0000-000062050000}"/>
    <cellStyle name="Popis Evo 2 2" xfId="5153" xr:uid="{09562355-8F90-413F-90C5-32EBFF77B843}"/>
    <cellStyle name="Popis Evo 3" xfId="5154" xr:uid="{6B2CEF1E-F9D4-4BBD-8A39-CBCE72DC83EA}"/>
    <cellStyle name="Popis Evo 3 2" xfId="5978" xr:uid="{2438C351-53D5-4C6D-89A3-CED2C790CB5D}"/>
    <cellStyle name="pos" xfId="4056" xr:uid="{488809CF-08FF-4253-A0FD-AE409E93A865}"/>
    <cellStyle name="Poudarek1 2" xfId="1367" xr:uid="{00000000-0005-0000-0000-000063050000}"/>
    <cellStyle name="Poudarek1 2 2" xfId="1368" xr:uid="{00000000-0005-0000-0000-000064050000}"/>
    <cellStyle name="Poudarek1 2 3" xfId="1369" xr:uid="{00000000-0005-0000-0000-000065050000}"/>
    <cellStyle name="Poudarek1 2 4" xfId="5155" xr:uid="{E7DD5B58-FCD0-428A-9162-15BDC7F17552}"/>
    <cellStyle name="Poudarek1 3" xfId="1370" xr:uid="{00000000-0005-0000-0000-000066050000}"/>
    <cellStyle name="Poudarek1 3 2" xfId="1371" xr:uid="{00000000-0005-0000-0000-000067050000}"/>
    <cellStyle name="Poudarek1 3 3" xfId="1372" xr:uid="{00000000-0005-0000-0000-000068050000}"/>
    <cellStyle name="Poudarek1 3 4" xfId="5156" xr:uid="{480B176A-F84C-49E5-9367-E5FC9C730E60}"/>
    <cellStyle name="Poudarek2 2" xfId="1373" xr:uid="{00000000-0005-0000-0000-000069050000}"/>
    <cellStyle name="Poudarek2 2 2" xfId="1374" xr:uid="{00000000-0005-0000-0000-00006A050000}"/>
    <cellStyle name="Poudarek2 2 2 2" xfId="5158" xr:uid="{4F91CDE4-5A93-4967-836D-F57C14573B15}"/>
    <cellStyle name="Poudarek2 2 3" xfId="1375" xr:uid="{00000000-0005-0000-0000-00006B050000}"/>
    <cellStyle name="Poudarek2 2 3 2" xfId="5159" xr:uid="{053D49C7-7351-433A-AB59-BDEE36FA88CA}"/>
    <cellStyle name="Poudarek2 2 4" xfId="5157" xr:uid="{52930E7F-1EFF-4367-B961-17C3B276BAFD}"/>
    <cellStyle name="Poudarek2 3" xfId="1376" xr:uid="{00000000-0005-0000-0000-00006C050000}"/>
    <cellStyle name="Poudarek2 3 2" xfId="1377" xr:uid="{00000000-0005-0000-0000-00006D050000}"/>
    <cellStyle name="Poudarek2 3 3" xfId="5160" xr:uid="{F3592CBA-BADA-451D-911D-62EF175FB11E}"/>
    <cellStyle name="Poudarek3 2" xfId="1378" xr:uid="{00000000-0005-0000-0000-00006E050000}"/>
    <cellStyle name="Poudarek3 2 2" xfId="1379" xr:uid="{00000000-0005-0000-0000-00006F050000}"/>
    <cellStyle name="Poudarek3 2 3" xfId="1380" xr:uid="{00000000-0005-0000-0000-000070050000}"/>
    <cellStyle name="Poudarek3 2 4" xfId="5161" xr:uid="{F923980F-DC37-4BEE-ACE6-BC796F500599}"/>
    <cellStyle name="Poudarek3 3" xfId="1381" xr:uid="{00000000-0005-0000-0000-000071050000}"/>
    <cellStyle name="Poudarek3 3 2" xfId="1382" xr:uid="{00000000-0005-0000-0000-000072050000}"/>
    <cellStyle name="Poudarek3 3 3" xfId="1383" xr:uid="{00000000-0005-0000-0000-000073050000}"/>
    <cellStyle name="Poudarek3 3 4" xfId="5162" xr:uid="{172FD647-A7C0-4B2A-889A-53766F0D0704}"/>
    <cellStyle name="Poudarek4 2" xfId="1384" xr:uid="{00000000-0005-0000-0000-000074050000}"/>
    <cellStyle name="Poudarek4 2 2" xfId="1385" xr:uid="{00000000-0005-0000-0000-000075050000}"/>
    <cellStyle name="Poudarek4 2 2 2" xfId="4467" xr:uid="{7B6882E0-C08F-4B17-A52D-323D6EFCD2F2}"/>
    <cellStyle name="Poudarek4 2 3" xfId="1386" xr:uid="{00000000-0005-0000-0000-000076050000}"/>
    <cellStyle name="Poudarek4 2 4" xfId="4165" xr:uid="{B4103DDD-2C18-4896-A8B8-9C675208D29A}"/>
    <cellStyle name="Poudarek4 3" xfId="4168" xr:uid="{0310C7E1-C15E-4A3E-BFB1-866C1AA23792}"/>
    <cellStyle name="Poudarek5 2" xfId="1387" xr:uid="{00000000-0005-0000-0000-000077050000}"/>
    <cellStyle name="Poudarek5 2 2" xfId="1388" xr:uid="{00000000-0005-0000-0000-000078050000}"/>
    <cellStyle name="Poudarek5 2 3" xfId="1389" xr:uid="{00000000-0005-0000-0000-000079050000}"/>
    <cellStyle name="Poudarek5 3" xfId="5163" xr:uid="{F610A774-27A7-474C-99C0-1F7EDF14D81F}"/>
    <cellStyle name="Poudarek6 2" xfId="1390" xr:uid="{00000000-0005-0000-0000-00007A050000}"/>
    <cellStyle name="Poudarek6 2 2" xfId="1391" xr:uid="{00000000-0005-0000-0000-00007B050000}"/>
    <cellStyle name="Poudarek6 2 3" xfId="1392" xr:uid="{00000000-0005-0000-0000-00007C050000}"/>
    <cellStyle name="Poudarek6 3" xfId="1393" xr:uid="{00000000-0005-0000-0000-00007D050000}"/>
    <cellStyle name="Poudarek6 3 2" xfId="1394" xr:uid="{00000000-0005-0000-0000-00007E050000}"/>
    <cellStyle name="Poudarek6 3 3" xfId="1395" xr:uid="{00000000-0005-0000-0000-00007F050000}"/>
    <cellStyle name="Poudarek6 3 4" xfId="5164" xr:uid="{3AAE3EE2-93C7-4913-B167-22AF3ED290B9}"/>
    <cellStyle name="Povezana celica 2" xfId="1396" xr:uid="{00000000-0005-0000-0000-000080050000}"/>
    <cellStyle name="Povezana celica 2 2" xfId="5165" xr:uid="{C28AD006-1B6B-40D6-AEAC-74FDC534A92C}"/>
    <cellStyle name="Povezana celica 3" xfId="1397" xr:uid="{00000000-0005-0000-0000-000081050000}"/>
    <cellStyle name="Povezana celica 3 2" xfId="5166" xr:uid="{F46DCDE4-9FFA-4810-B5DE-B5B18D1C5ADC}"/>
    <cellStyle name="Preveri celico 2" xfId="1398" xr:uid="{00000000-0005-0000-0000-000082050000}"/>
    <cellStyle name="Preveri celico 2 2" xfId="1399" xr:uid="{00000000-0005-0000-0000-000083050000}"/>
    <cellStyle name="Preveri celico 3" xfId="5169" xr:uid="{BFFA8A71-D266-467F-857F-5C10F9939819}"/>
    <cellStyle name="PRVA VRSTA Element delo" xfId="5170" xr:uid="{A21C5C29-C4B7-4A0B-90C1-44E8630DCD71}"/>
    <cellStyle name="PRVA VRSTA Element delo 2" xfId="1400" xr:uid="{00000000-0005-0000-0000-000084050000}"/>
    <cellStyle name="PRVA VRSTA Element delo 2 2" xfId="1401" xr:uid="{00000000-0005-0000-0000-000085050000}"/>
    <cellStyle name="PRVA VRSTA Element delo 2 2 2" xfId="5173" xr:uid="{F6846611-EC61-48D3-BDE5-0DDCCCC8BB89}"/>
    <cellStyle name="PRVA VRSTA Element delo 2 2 3" xfId="5172" xr:uid="{EC9DA8EC-548A-4F5E-B3F3-04B2C5435EBD}"/>
    <cellStyle name="PRVA VRSTA Element delo 2 3" xfId="1402" xr:uid="{00000000-0005-0000-0000-000086050000}"/>
    <cellStyle name="PRVA VRSTA Element delo 2 4" xfId="5171" xr:uid="{A94BE4BC-91C1-41FC-93E1-3C02B81E4358}"/>
    <cellStyle name="PRVA VRSTA Element delo 2_Popis E" xfId="5174" xr:uid="{2AE0A243-3BE4-48FC-A737-6896E6B90BDE}"/>
    <cellStyle name="PRVA VRSTA Element delo 3" xfId="5175" xr:uid="{724DC4EC-0060-4139-AC9F-121A06BD31E3}"/>
    <cellStyle name="PRVA VRSTA Element delo 3 2" xfId="5176" xr:uid="{FD73418B-F709-4CB3-953B-D6DB4F16BA2D}"/>
    <cellStyle name="PRVA VRSTA Element delo 4" xfId="4600" xr:uid="{5388D790-91B7-4B7F-A87D-F9D50994E2BF}"/>
    <cellStyle name="PRVA VRSTA Element delo_ARGAS_objekt pri Cerknici_požar DS 7400_321" xfId="4645" xr:uid="{765E9FE9-A0F3-4A30-B968-0CD1A9FC7B43}"/>
    <cellStyle name="Računanje 2" xfId="1403" xr:uid="{00000000-0005-0000-0000-000088050000}"/>
    <cellStyle name="Računanje 2 2" xfId="1404" xr:uid="{00000000-0005-0000-0000-000089050000}"/>
    <cellStyle name="Računanje 2 2 2" xfId="4001" xr:uid="{8D4E92D1-7EAD-4CB4-8ACA-93A9ECB72CC8}"/>
    <cellStyle name="Računanje 2 2 2 2" xfId="6104" xr:uid="{ADB90FF0-1164-4CC2-A47D-9206BDF2ED5E}"/>
    <cellStyle name="Računanje 2 2 3" xfId="5346" xr:uid="{2C270756-34F6-44CE-97CE-536CB4607E8E}"/>
    <cellStyle name="Računanje 2 3" xfId="1405" xr:uid="{00000000-0005-0000-0000-00008A050000}"/>
    <cellStyle name="Računanje 2 3 2" xfId="4137" xr:uid="{878916E7-FB9A-4384-80E6-B1AB0EA25AF9}"/>
    <cellStyle name="Računanje 2 3 2 2" xfId="6107" xr:uid="{295C8078-8F45-4932-98CC-F8EF5B5C9E71}"/>
    <cellStyle name="Računanje 2 4" xfId="5178" xr:uid="{460D5AA1-BEDC-492B-850D-8D55A3E98B55}"/>
    <cellStyle name="Računanje 2 4 2" xfId="6162" xr:uid="{E21625DB-1982-42A4-9169-A753C6FFB0C6}"/>
    <cellStyle name="Računanje 2 5" xfId="5384" xr:uid="{58C94CBE-590A-4F17-AD96-CB6797CAB30C}"/>
    <cellStyle name="Računanje 3" xfId="1406" xr:uid="{00000000-0005-0000-0000-00008B050000}"/>
    <cellStyle name="Računanje 3 2" xfId="1407" xr:uid="{00000000-0005-0000-0000-00008C050000}"/>
    <cellStyle name="Računanje 3 2 2" xfId="5980" xr:uid="{04C03ABE-E9BC-43DD-B4E8-519E176DC4EC}"/>
    <cellStyle name="Računanje 3 2 3" xfId="6163" xr:uid="{780BE9BC-C822-4EDF-847F-35FC30E3E854}"/>
    <cellStyle name="Računanje 3 3" xfId="1408" xr:uid="{00000000-0005-0000-0000-00008D050000}"/>
    <cellStyle name="Računanje 3 4" xfId="5180" xr:uid="{FD0647AE-89A7-42F1-93B8-36C3D3A90F05}"/>
    <cellStyle name="Računanje 3 5" xfId="5385" xr:uid="{803CC3D0-A695-467C-B593-9F5EF299B8D6}"/>
    <cellStyle name="Rekapitulacija" xfId="5181" xr:uid="{0713CD46-EA88-4899-BF78-5DE7B0A0D8F1}"/>
    <cellStyle name="Rekapitulacija 2" xfId="3236" xr:uid="{FB77F4B3-C6F7-4C84-9446-00CDB14AA790}"/>
    <cellStyle name="Result" xfId="1409" xr:uid="{00000000-0005-0000-0000-00008E050000}"/>
    <cellStyle name="Result 2" xfId="3390" xr:uid="{79B2A608-CAD5-4618-98A6-F8FD23B1AFBB}"/>
    <cellStyle name="Result2" xfId="1410" xr:uid="{00000000-0005-0000-0000-00008F050000}"/>
    <cellStyle name="Result2 2" xfId="5182" xr:uid="{82F51EA4-DD21-4448-B0AF-3662FD7C1233}"/>
    <cellStyle name="S0" xfId="5183" xr:uid="{40C01AAB-755E-4DE8-A257-0A74E4AA7CE0}"/>
    <cellStyle name="S0 2" xfId="4142" xr:uid="{087ADACA-C68E-420D-A273-3A1B6C46F269}"/>
    <cellStyle name="S1" xfId="4063" xr:uid="{B70AC504-AF1A-4308-835C-60CD572DF685}"/>
    <cellStyle name="S1 2" xfId="5184" xr:uid="{6E7328EC-7810-4461-B4BF-9FF405D960C2}"/>
    <cellStyle name="S10" xfId="4589" xr:uid="{2C42C528-E411-4F74-A9AC-D5AD6BE2FA0E}"/>
    <cellStyle name="S10 2" xfId="4560" xr:uid="{45A48D6E-31B8-4A1A-A2ED-31FA7CCD8B67}"/>
    <cellStyle name="S11" xfId="4405" xr:uid="{01226FB6-E34D-4091-93C4-C0495DA08AD3}"/>
    <cellStyle name="S11 2" xfId="4407" xr:uid="{D19D1BB8-A00F-4CDA-B4EC-DC53613BA74F}"/>
    <cellStyle name="S12" xfId="4413" xr:uid="{E05EBA09-A3AB-41C0-B7E2-B870404AB7B7}"/>
    <cellStyle name="S12 2" xfId="5185" xr:uid="{9EFF5DC2-2A91-47F6-B887-2F196BA9093E}"/>
    <cellStyle name="S12 3" xfId="5186" xr:uid="{1B4C9574-2C0C-469B-8B54-838C0F58C0B6}"/>
    <cellStyle name="S13" xfId="4294" xr:uid="{54AD4591-E211-4EF3-AFF9-E04676C9AF8A}"/>
    <cellStyle name="S13 2" xfId="5187" xr:uid="{2E0BAB2B-3224-496C-8A4B-590D7F09B694}"/>
    <cellStyle name="S14" xfId="4415" xr:uid="{C61C8F93-3D61-45B8-881F-1C744471B771}"/>
    <cellStyle name="S14 2" xfId="3807" xr:uid="{2633CE3E-B18C-4C28-9847-A816CAE3DA54}"/>
    <cellStyle name="S14 3" xfId="3813" xr:uid="{5F1DDF9E-5AFA-4237-B2A8-460A33173521}"/>
    <cellStyle name="S15" xfId="4417" xr:uid="{F9C4F424-7672-4036-828C-92D31F0F6779}"/>
    <cellStyle name="S15 2" xfId="3599" xr:uid="{F587F20B-5C15-46F3-8797-19F0154B24B4}"/>
    <cellStyle name="S15 3" xfId="3485" xr:uid="{C2B0D61E-9746-48BF-9968-19F201D05631}"/>
    <cellStyle name="S16" xfId="4081" xr:uid="{A5F4C9FB-683A-447C-85BF-783D46E0DBB3}"/>
    <cellStyle name="S16 2" xfId="3828" xr:uid="{646B8D86-D141-4611-B02E-B8E299121EE4}"/>
    <cellStyle name="S17" xfId="3883" xr:uid="{990D5E3C-488B-40D2-9336-3C13DEB04734}"/>
    <cellStyle name="S17 2" xfId="3843" xr:uid="{6181A1C4-B471-41F0-AC30-EA9E8ED0D3F4}"/>
    <cellStyle name="S18" xfId="5188" xr:uid="{6B2D65C2-810B-4474-8562-42A8B5038689}"/>
    <cellStyle name="S18 2" xfId="5190" xr:uid="{F50D691B-4B4C-4348-AFED-B42F60A820EC}"/>
    <cellStyle name="S19" xfId="3422" xr:uid="{51BE44CD-F195-49A8-B8DE-D1C238ECBC0D}"/>
    <cellStyle name="S19 2" xfId="3425" xr:uid="{0B3C7974-F9B5-4029-B963-FA6AF1B26944}"/>
    <cellStyle name="S2" xfId="5191" xr:uid="{C79EB6B6-6CFD-4072-B836-52E3467C5E3A}"/>
    <cellStyle name="S2 2" xfId="5192" xr:uid="{EB158DC7-B329-4781-B2C9-6311BDC5B913}"/>
    <cellStyle name="S20" xfId="2637" xr:uid="{0FCF4F6F-1A4F-497F-8254-DB34EC4C45F5}"/>
    <cellStyle name="S20 2" xfId="3598" xr:uid="{B489EB5A-546D-492C-A0D0-B09DB8C3AC6C}"/>
    <cellStyle name="S21" xfId="1411" xr:uid="{00000000-0005-0000-0000-000090050000}"/>
    <cellStyle name="S21 2" xfId="3827" xr:uid="{F3D3FD98-9BE0-4A10-A9F5-21FCB869D20B}"/>
    <cellStyle name="S21 3" xfId="4080" xr:uid="{8BD12367-5E76-4AA1-BC02-384E66739409}"/>
    <cellStyle name="S22" xfId="3882" xr:uid="{ECD87FBF-854D-438E-9401-2B316C0C55EE}"/>
    <cellStyle name="S22 2" xfId="3842" xr:uid="{7D5C8456-AA8A-448C-B552-53511AA42A0F}"/>
    <cellStyle name="S23" xfId="2665" xr:uid="{F13B6DE3-AF1E-4AA6-B97D-14E77D93C259}"/>
    <cellStyle name="S23 2" xfId="5189" xr:uid="{497BA410-EE6B-4EDC-B404-A19979691F3D}"/>
    <cellStyle name="S24" xfId="2638" xr:uid="{55F33693-6923-44D1-A601-4CCFCC81E3C7}"/>
    <cellStyle name="S24 2" xfId="3424" xr:uid="{691AEE01-EF7D-427D-B920-A3E0765EE173}"/>
    <cellStyle name="S25" xfId="3455" xr:uid="{B18017D3-EAD9-426B-8BF3-C25D68CB51F7}"/>
    <cellStyle name="S25 2" xfId="2801" xr:uid="{C39BE514-E377-4889-AADD-6A4B3785699E}"/>
    <cellStyle name="S26" xfId="3019" xr:uid="{0B011328-AEF8-408A-882D-3D2FEFD99DA5}"/>
    <cellStyle name="S27" xfId="3493" xr:uid="{EC8C615A-026A-4BEB-9D3E-6841904D3F03}"/>
    <cellStyle name="S28" xfId="3938" xr:uid="{EB37E2C4-17D4-46E1-B746-A6946AF7AB64}"/>
    <cellStyle name="S29" xfId="5194" xr:uid="{4B3F24ED-F177-428A-9948-21D89329BF68}"/>
    <cellStyle name="S3" xfId="1412" xr:uid="{00000000-0005-0000-0000-000091050000}"/>
    <cellStyle name="S3 2" xfId="5196" xr:uid="{219E59B8-106F-44B9-858D-AF4DAD2055BB}"/>
    <cellStyle name="S3 3" xfId="1413" xr:uid="{00000000-0005-0000-0000-000092050000}"/>
    <cellStyle name="S3 4" xfId="5195" xr:uid="{F001030B-EB1E-4618-AFC6-48CBDB535556}"/>
    <cellStyle name="S30" xfId="3454" xr:uid="{795E1709-47D6-4F72-8FDA-BF39FBC004D0}"/>
    <cellStyle name="S31" xfId="3018" xr:uid="{AE3EAC32-738F-4A36-A752-90043781FC10}"/>
    <cellStyle name="S32" xfId="3492" xr:uid="{B56D4932-C23A-406A-80FA-EA9A748C155C}"/>
    <cellStyle name="S33" xfId="3937" xr:uid="{38111972-350B-47FC-8031-ABCDEA11F3F9}"/>
    <cellStyle name="S34" xfId="5193" xr:uid="{C334241C-6CEA-444D-A422-D3D512F0D278}"/>
    <cellStyle name="S35" xfId="5198" xr:uid="{C2129466-1CAE-4517-930A-80B42BDFF8DF}"/>
    <cellStyle name="S36" xfId="5200" xr:uid="{333F4342-B857-49B3-B84C-7C9200A5915C}"/>
    <cellStyle name="S37" xfId="5202" xr:uid="{03869A02-80B2-4B32-AE31-0AADB020A10F}"/>
    <cellStyle name="S38" xfId="5204" xr:uid="{1C46AC86-E01D-49F5-89AB-4E724E0E8223}"/>
    <cellStyle name="S39" xfId="2874" xr:uid="{D77B46C8-F2FC-4D4B-85F7-919DEDEBA588}"/>
    <cellStyle name="S4" xfId="5205" xr:uid="{A5082CC3-A304-422B-AA69-7BD7DF954130}"/>
    <cellStyle name="S4 2" xfId="3185" xr:uid="{D2DD4E8B-6867-4FB5-8F2B-42FF2D83F354}"/>
    <cellStyle name="S40" xfId="5197" xr:uid="{4ECBC65F-B290-40FB-AC3F-539A34F424F6}"/>
    <cellStyle name="S41" xfId="5199" xr:uid="{3BE31B29-5348-4F67-A9CA-214B125B5820}"/>
    <cellStyle name="S42" xfId="5201" xr:uid="{AE00FDDC-BE56-49B9-A3EE-37927E2FFAB8}"/>
    <cellStyle name="S43" xfId="5203" xr:uid="{4C93A993-9651-4502-AAB9-BC5C77EC8AA5}"/>
    <cellStyle name="S44" xfId="2873" xr:uid="{EBE9C41B-888B-4862-A2E4-CC26E8BF1417}"/>
    <cellStyle name="S5" xfId="5206" xr:uid="{884F405A-765C-41D3-8F86-B0839BF5AAE3}"/>
    <cellStyle name="S5 2" xfId="3357" xr:uid="{F255985E-C5DC-492E-9D13-BE5A2B5F3084}"/>
    <cellStyle name="S6" xfId="5207" xr:uid="{5E7D2CDD-87B1-4A4A-B746-DD5217A7FF67}"/>
    <cellStyle name="S6 2" xfId="2915" xr:uid="{A7915C6D-0AE1-4EA2-97C6-B62A735E811E}"/>
    <cellStyle name="S7" xfId="5208" xr:uid="{AD52FDD3-4F1F-48E0-863A-A1C5133A7832}"/>
    <cellStyle name="S7 2" xfId="3417" xr:uid="{5FD4180C-9DFA-4417-9C19-0E6BEF777953}"/>
    <cellStyle name="S8" xfId="5209" xr:uid="{68F3DD8A-75C9-4B5F-8FCF-DADBD0B2847E}"/>
    <cellStyle name="S8 2" xfId="5210" xr:uid="{D92C1E7E-D47E-4FAA-9BAD-91DC2092862C}"/>
    <cellStyle name="S9" xfId="5211" xr:uid="{42218D15-E202-4A3C-BA3A-00FF399EF0B9}"/>
    <cellStyle name="S9 2" xfId="5212" xr:uid="{DD5BC499-FE35-433F-968C-19E43F102503}"/>
    <cellStyle name="Sheet Title" xfId="5213" xr:uid="{DCC95F41-9843-4304-B4BA-726F1D1817DD}"/>
    <cellStyle name="Sheet Title 2" xfId="5214" xr:uid="{EB022B17-7BF2-4A94-8C43-C39F2446B1D2}"/>
    <cellStyle name="Sheet Title 3" xfId="5215" xr:uid="{58CB4257-AB3A-429B-9D7A-2D899D0917C9}"/>
    <cellStyle name="Sheet Title 4" xfId="5981" xr:uid="{61498A7A-EAE9-4867-B454-EACF6ED25BA8}"/>
    <cellStyle name="Skupaj" xfId="1414" xr:uid="{00000000-0005-0000-0000-000093050000}"/>
    <cellStyle name="Skupaj 1" xfId="1415" xr:uid="{00000000-0005-0000-0000-000094050000}"/>
    <cellStyle name="Skupaj 2" xfId="1416" xr:uid="{00000000-0005-0000-0000-000095050000}"/>
    <cellStyle name="Skupaj 3" xfId="1417" xr:uid="{00000000-0005-0000-0000-000096050000}"/>
    <cellStyle name="Skupaj 4" xfId="1418" xr:uid="{00000000-0005-0000-0000-000097050000}"/>
    <cellStyle name="Skupaj 5" xfId="1419" xr:uid="{00000000-0005-0000-0000-000098050000}"/>
    <cellStyle name="Skupaj 6" xfId="1420" xr:uid="{00000000-0005-0000-0000-000099050000}"/>
    <cellStyle name="Skupaj cena" xfId="2670" xr:uid="{3FD87CFC-EF7D-4A73-B911-A59B1AF69042}"/>
    <cellStyle name="Skupaj cena 2" xfId="5216" xr:uid="{0BE0D4C7-77F8-48CF-B00D-AAFDFFA497A5}"/>
    <cellStyle name="Skupaj cena 2 2" xfId="5217" xr:uid="{657EC581-DC0A-4491-A145-2E72E157E847}"/>
    <cellStyle name="Skupaj cena 3" xfId="5218" xr:uid="{ED4A07C2-8BE5-44C1-BF79-23F049EC70C8}"/>
    <cellStyle name="Skupaj cena 3 2" xfId="5219" xr:uid="{CD8E29F8-50DD-4440-97F5-2DDEF1402597}"/>
    <cellStyle name="Skupaj cena 4" xfId="5220" xr:uid="{A95A526F-B6FD-4787-91B2-E0FFFB05282B}"/>
    <cellStyle name="Skupaj cena 4 2" xfId="5221" xr:uid="{F188F742-0B8F-46FC-A677-4F55BC08BD0F}"/>
    <cellStyle name="Skupaj cena 5" xfId="5222" xr:uid="{A2376882-DB06-4E65-87A3-BE387C4D370E}"/>
    <cellStyle name="Skupaj cena_ARGAS_objekt pri Cerknici_požar DS 7400_321" xfId="5223" xr:uid="{5F9A0E98-DBE2-4AF2-AA56-26C058525CB6}"/>
    <cellStyle name="Slabo 2" xfId="1421" xr:uid="{00000000-0005-0000-0000-00009A050000}"/>
    <cellStyle name="Slabo 2 2" xfId="1422" xr:uid="{00000000-0005-0000-0000-00009B050000}"/>
    <cellStyle name="Slabo 2 2 2" xfId="5224" xr:uid="{60D653A2-3E1D-44DA-BD29-976F112C454F}"/>
    <cellStyle name="Slabo 2 3" xfId="1423" xr:uid="{00000000-0005-0000-0000-00009C050000}"/>
    <cellStyle name="Slabo 2 4" xfId="3570" xr:uid="{B3BD5172-7290-481E-BC45-FD2C98347319}"/>
    <cellStyle name="Slabo 3" xfId="1424" xr:uid="{00000000-0005-0000-0000-00009D050000}"/>
    <cellStyle name="Slabo 3 2" xfId="1425" xr:uid="{00000000-0005-0000-0000-00009E050000}"/>
    <cellStyle name="Slabo 3 3" xfId="1426" xr:uid="{00000000-0005-0000-0000-00009F050000}"/>
    <cellStyle name="Slabo 3 4" xfId="5225" xr:uid="{35B25FAE-AB31-4345-BA98-0AA7FD83BFC7}"/>
    <cellStyle name="Slog 1" xfId="1427" xr:uid="{00000000-0005-0000-0000-0000A0050000}"/>
    <cellStyle name="Slog 1 2" xfId="1428" xr:uid="{00000000-0005-0000-0000-0000A1050000}"/>
    <cellStyle name="Slog 1 2 2" xfId="3479" xr:uid="{4E64C00D-630C-4DF5-9E0F-762EF0030C31}"/>
    <cellStyle name="Slog 1 3" xfId="1429" xr:uid="{00000000-0005-0000-0000-0000A2050000}"/>
    <cellStyle name="Slog 1 3 2" xfId="5641" xr:uid="{09DE9F88-2715-4606-AD57-D37AD21FCAF8}"/>
    <cellStyle name="Slog 1 4" xfId="1430" xr:uid="{00000000-0005-0000-0000-0000A3050000}"/>
    <cellStyle name="Slog 1 5" xfId="3652" xr:uid="{7077E3CB-C41E-48E5-849A-E1137D5ED222}"/>
    <cellStyle name="Slog JB 10" xfId="5226" xr:uid="{C010C279-7985-4BE8-AB52-4114FC8FE916}"/>
    <cellStyle name="ST" xfId="2865" xr:uid="{D6DDC487-A939-44BB-80FD-FE06C5B77A93}"/>
    <cellStyle name="ST 2" xfId="4806" xr:uid="{82D8E3A2-E786-4B9E-BB2A-550CA66BE50D}"/>
    <cellStyle name="Standaard_ADVIESPRIJSLIJST 20041" xfId="5227" xr:uid="{49DA8480-4490-43EF-B8B7-B9096E0B8E33}"/>
    <cellStyle name="Standard 3" xfId="2657" xr:uid="{8D796D6B-ED7C-41AC-97D0-9231DC0BA897}"/>
    <cellStyle name="Standard_aktuell" xfId="3530" xr:uid="{2A863172-C985-4128-891C-2BC5DEA5645A}"/>
    <cellStyle name="Stara postavka" xfId="1431" xr:uid="{00000000-0005-0000-0000-0000A4050000}"/>
    <cellStyle name="STOLPEC_E" xfId="5228" xr:uid="{5301312B-14EF-479C-8724-5055CFC16BFB}"/>
    <cellStyle name="Style 1" xfId="1432" xr:uid="{00000000-0005-0000-0000-0000A5050000}"/>
    <cellStyle name="Style 1 2" xfId="5229" xr:uid="{7EFE88CB-79F4-4D97-B987-0BDE00F554A7}"/>
    <cellStyle name="Style 1 3" xfId="4170" xr:uid="{43CB0DD8-E23C-4823-9A68-8BEAF0C4B922}"/>
    <cellStyle name="TableStyleLight1" xfId="1433" xr:uid="{00000000-0005-0000-0000-0000A6050000}"/>
    <cellStyle name="TableStyleLight1 2" xfId="1434" xr:uid="{00000000-0005-0000-0000-0000A7050000}"/>
    <cellStyle name="TableStyleLight1 2 2" xfId="5325" xr:uid="{23C30AC0-D230-4FA2-8E3F-274183AD00A1}"/>
    <cellStyle name="TableStyleLight1 3" xfId="2615" xr:uid="{AAF5A254-A1CF-41EF-9521-A539F17417DA}"/>
    <cellStyle name="TableStyleLight1 3 2" xfId="5982" xr:uid="{7F426C46-C6D0-4BD6-A9E7-4888D20FBBE6}"/>
    <cellStyle name="TableStyleLight1 4" xfId="5230" xr:uid="{6FE2F387-2382-4B5A-B7D3-C8586C9D6E7D}"/>
    <cellStyle name="tekst-levo" xfId="5231" xr:uid="{E183ECC9-F938-498B-B528-BCA24D945419}"/>
    <cellStyle name="tekst-levo 2" xfId="4277" xr:uid="{EB9C0DAB-A40C-4C49-8698-37D79EAA8D35}"/>
    <cellStyle name="tekst-levo 3" xfId="4279" xr:uid="{D205C735-6CB5-45E3-A510-C7C5829F98DE}"/>
    <cellStyle name="tekst-levo 3 2" xfId="5699" xr:uid="{6547EBD2-46C1-4A3D-B270-50D7FBD143EB}"/>
    <cellStyle name="Testo avviso" xfId="5232" xr:uid="{C95D5270-488E-4029-840D-94ED7D8A5D6C}"/>
    <cellStyle name="Testo avviso 2" xfId="5983" xr:uid="{15E4A8BA-8B20-459B-B646-39D27E059766}"/>
    <cellStyle name="Testo descrittivo" xfId="4267" xr:uid="{2226BC83-6866-4319-9B2B-E5338D5F4013}"/>
    <cellStyle name="Testo descrittivo 2" xfId="5696" xr:uid="{48AC0866-185B-4AC3-AA4B-62DCA4B73914}"/>
    <cellStyle name="Title 1" xfId="1435" xr:uid="{00000000-0005-0000-0000-0000A8050000}"/>
    <cellStyle name="Title 2" xfId="1436" xr:uid="{00000000-0005-0000-0000-0000A9050000}"/>
    <cellStyle name="Title 2 2" xfId="3094" xr:uid="{5C02CDBE-5FAB-4F63-A22F-BAF8FE37E412}"/>
    <cellStyle name="Title 2 3" xfId="3100" xr:uid="{2F4B01A0-C182-40E2-BF0C-6014636124BE}"/>
    <cellStyle name="Title 2 4" xfId="3103" xr:uid="{6C778596-4BF6-4F36-A59A-8F95D0D47591}"/>
    <cellStyle name="Title 2 4 2" xfId="5584" xr:uid="{9CAB9F85-11F2-4E85-94BD-A37637FB1BD4}"/>
    <cellStyle name="Title 2 5" xfId="2812" xr:uid="{286F45B5-BD3B-4148-B1D3-84F42160B9DC}"/>
    <cellStyle name="Title 3" xfId="1437" xr:uid="{00000000-0005-0000-0000-0000AA050000}"/>
    <cellStyle name="Title 3 2" xfId="2771" xr:uid="{67869AFE-1829-4233-B6B3-2FB0BDD4780D}"/>
    <cellStyle name="Title 3 3" xfId="3120" xr:uid="{6D2EBFE1-A172-4B56-930E-B0C4CD0C3537}"/>
    <cellStyle name="Title 3 4" xfId="2748" xr:uid="{87E27ECC-C951-4351-AE4D-A203682E7E95}"/>
    <cellStyle name="Title 4" xfId="1438" xr:uid="{00000000-0005-0000-0000-0000AB050000}"/>
    <cellStyle name="Title 4 2" xfId="3144" xr:uid="{206EC83F-F5DF-442D-8AF7-BB6F84982ACB}"/>
    <cellStyle name="Title 4 3" xfId="2732" xr:uid="{1A8D237C-0BC7-4285-9A65-3C03EA2C0DFB}"/>
    <cellStyle name="Title 4 4" xfId="2703" xr:uid="{33530433-79A2-4AEB-844D-1925A8D5CC79}"/>
    <cellStyle name="Title 5" xfId="1439" xr:uid="{00000000-0005-0000-0000-0000AC050000}"/>
    <cellStyle name="Title 5 2" xfId="3183" xr:uid="{21D39704-61AB-40C4-BD3B-0DD7E1CE602D}"/>
    <cellStyle name="Title 5 3" xfId="3189" xr:uid="{CC07FFE1-2915-485A-AB7B-311E4FBB2471}"/>
    <cellStyle name="Title 5 4" xfId="2876" xr:uid="{9DA080AB-165A-44EA-AC05-005C312016AA}"/>
    <cellStyle name="Title 6" xfId="1440" xr:uid="{00000000-0005-0000-0000-0000AD050000}"/>
    <cellStyle name="Titolo" xfId="5234" xr:uid="{40754842-B0DE-44F6-8F8E-B94779F82B26}"/>
    <cellStyle name="Titolo 1" xfId="5235" xr:uid="{7AF2614A-9131-48A5-A42C-3C457B890838}"/>
    <cellStyle name="Titolo 1 2" xfId="5985" xr:uid="{64083E01-94B7-4432-96D3-0043140B8A81}"/>
    <cellStyle name="Titolo 2" xfId="5237" xr:uid="{B81E1789-DB19-4455-BFAE-61BDE8E35290}"/>
    <cellStyle name="Titolo 2 2" xfId="5987" xr:uid="{8DD5941E-4A6E-4BAF-85FE-7473C3CD00B4}"/>
    <cellStyle name="Titolo 3" xfId="3276" xr:uid="{D1D348BE-EC5A-429B-B272-2CB466F74311}"/>
    <cellStyle name="Titolo 4" xfId="5238" xr:uid="{387256B7-C65F-42D6-9DAB-3E3425C5E885}"/>
    <cellStyle name="Titolo 5" xfId="5984" xr:uid="{136766E9-CD50-4332-9E43-84ACBAB5D286}"/>
    <cellStyle name="Total" xfId="1441" xr:uid="{00000000-0005-0000-0000-0000AE050000}"/>
    <cellStyle name="Total 1" xfId="1442" xr:uid="{00000000-0005-0000-0000-0000AF050000}"/>
    <cellStyle name="Total 10" xfId="2814" xr:uid="{1475BE35-E5DE-49F2-8BBF-BF6D9A0D0CD2}"/>
    <cellStyle name="Total 10 2" xfId="3861" xr:uid="{F95022F0-099A-4AFC-8A76-7C681F6E8680}"/>
    <cellStyle name="Total 10 2 2" xfId="5239" xr:uid="{ECD99395-6A56-4A81-BE7B-A02B5EE380B3}"/>
    <cellStyle name="Total 10 3" xfId="5240" xr:uid="{1FBFDA0A-F457-4558-874D-CB1DDC00D378}"/>
    <cellStyle name="Total 10 3 2" xfId="5241" xr:uid="{64F33741-1169-4FAD-AF9D-879056649F0B}"/>
    <cellStyle name="Total 11" xfId="4798" xr:uid="{E394BEC5-EBA0-4D54-BC02-E264BFD36589}"/>
    <cellStyle name="Total 11 2" xfId="5378" xr:uid="{4BEC9FDE-E858-4AA6-8F0F-406A9AA52EB7}"/>
    <cellStyle name="Total 11 3" xfId="5473" xr:uid="{0A3FBD28-F167-4C18-8097-7DE1EB5E8E48}"/>
    <cellStyle name="Total 2" xfId="1443" xr:uid="{00000000-0005-0000-0000-0000B0050000}"/>
    <cellStyle name="Total 2 2" xfId="3543" xr:uid="{C6A28CDE-3A50-4FD5-B1CF-0E961D2E3E78}"/>
    <cellStyle name="Total 2 2 2" xfId="5499" xr:uid="{FCED894A-4F6E-44AB-9EE5-2EAD7BE18F20}"/>
    <cellStyle name="Total 2 3" xfId="3547" xr:uid="{77CB22C0-A97D-4684-9A9F-040216168E62}"/>
    <cellStyle name="Total 2 3 2" xfId="5798" xr:uid="{06C146A9-8FE8-458D-821E-B0EF292DD57A}"/>
    <cellStyle name="Total 2 4" xfId="5242" xr:uid="{89B37DDC-CF50-4E26-A315-0186A22AE7BE}"/>
    <cellStyle name="Total 3" xfId="1444" xr:uid="{00000000-0005-0000-0000-0000B1050000}"/>
    <cellStyle name="Total 3 2" xfId="3564" xr:uid="{0039FDA0-DD71-4AAB-8188-D060B5AE9E72}"/>
    <cellStyle name="Total 3 2 2" xfId="5498" xr:uid="{E6464F21-AF3E-465B-BE25-18934CECC502}"/>
    <cellStyle name="Total 3 3" xfId="3567" xr:uid="{527944B1-FACE-43F2-911B-60FBA280F4F1}"/>
    <cellStyle name="Total 3 3 2" xfId="5497" xr:uid="{50FA114D-7F31-408F-AAA1-1DD9B626B98A}"/>
    <cellStyle name="Total 3 4" xfId="5243" xr:uid="{095F7238-72F3-489D-B856-E0013F35BF52}"/>
    <cellStyle name="Total 3 5" xfId="5435" xr:uid="{08CB78B0-D5B3-40ED-84DC-F883EAD14F02}"/>
    <cellStyle name="Total 4" xfId="1445" xr:uid="{00000000-0005-0000-0000-0000B2050000}"/>
    <cellStyle name="Total 4 2" xfId="2881" xr:uid="{17EE1995-DC01-44CC-8263-E3020CC0DEAB}"/>
    <cellStyle name="Total 4 2 2" xfId="5419" xr:uid="{D10CFEA4-D5F9-49F9-8078-2124B90D3371}"/>
    <cellStyle name="Total 4 3" xfId="5244" xr:uid="{CFC00037-AAC2-4D68-AA50-D02C5EBB1EF2}"/>
    <cellStyle name="Total 4 3 2" xfId="5434" xr:uid="{7DCA08DF-D0CB-4C53-B4C7-81922853B9DD}"/>
    <cellStyle name="Total 4 4" xfId="3500" xr:uid="{CF1F468A-DC6F-42F7-8FD8-A12A7F43E827}"/>
    <cellStyle name="Total 4 5" xfId="5494" xr:uid="{02CFB14E-C05B-402E-9100-87270E4F19ED}"/>
    <cellStyle name="Total 5" xfId="1446" xr:uid="{00000000-0005-0000-0000-0000B3050000}"/>
    <cellStyle name="Total 5 2" xfId="5246" xr:uid="{A6782A77-6A64-47A5-A23C-CB0E1A0C35AB}"/>
    <cellStyle name="Total 5 2 2" xfId="5432" xr:uid="{D219B332-3C9D-437A-AA38-B83883CB147F}"/>
    <cellStyle name="Total 5 3" xfId="5247" xr:uid="{D209A781-FE24-469A-AEAE-CAFD5F72C2D4}"/>
    <cellStyle name="Total 5 3 2" xfId="5431" xr:uid="{9D445D84-4EA6-4216-9957-941D7CBB4F66}"/>
    <cellStyle name="Total 5 4" xfId="5245" xr:uid="{39895530-E8AF-4B9B-8532-2C19A8220A1B}"/>
    <cellStyle name="Total 5 5" xfId="5433" xr:uid="{B61E6BB4-3215-4A40-8272-997E77CB8093}"/>
    <cellStyle name="Total 6" xfId="1447" xr:uid="{00000000-0005-0000-0000-0000B4050000}"/>
    <cellStyle name="Total 6 2" xfId="5249" xr:uid="{01F912AF-D224-4AD0-821B-0CD04EFE4379}"/>
    <cellStyle name="Total 6 2 2" xfId="2717" xr:uid="{BCFF1E1F-C5A8-4B81-8B9D-9111149E835A}"/>
    <cellStyle name="Total 6 3" xfId="5250" xr:uid="{4D31AF35-0C70-4E4C-9E44-8C7496817955}"/>
    <cellStyle name="Total 6 3 2" xfId="3890" xr:uid="{6DA51F1C-484E-488B-A8C0-7A9BE991CD78}"/>
    <cellStyle name="Total 6 4" xfId="5248" xr:uid="{C045A536-CA2B-4BC8-BE8E-15EA4E79C4E4}"/>
    <cellStyle name="Total 7" xfId="1448" xr:uid="{00000000-0005-0000-0000-0000B5050000}"/>
    <cellStyle name="Total 7 2" xfId="5252" xr:uid="{308B7E9C-329F-45AD-9461-31E1B200C619}"/>
    <cellStyle name="Total 7 2 2" xfId="5253" xr:uid="{1AA27D40-BD77-4EA4-A223-F93542503FDE}"/>
    <cellStyle name="Total 7 3" xfId="5254" xr:uid="{E5B99BC2-FFC0-4814-83CD-A9B5E44F625A}"/>
    <cellStyle name="Total 7 3 2" xfId="4857" xr:uid="{924ADD78-7634-488A-B018-46E17146A5EE}"/>
    <cellStyle name="Total 7 4" xfId="5251" xr:uid="{BD6A46EF-63B2-4DA7-AF7C-CEE93DFC84BB}"/>
    <cellStyle name="Total 8" xfId="5255" xr:uid="{4F74ACD9-25C9-41B7-A458-C13224B4121A}"/>
    <cellStyle name="Total 8 2" xfId="2707" xr:uid="{44A90D82-0EC3-48CF-A3DD-0747AB11A6C2}"/>
    <cellStyle name="Total 8 2 2" xfId="5256" xr:uid="{A338F302-72C7-4B68-8F55-330AFB7DD5C9}"/>
    <cellStyle name="Total 8 3" xfId="5257" xr:uid="{7B9EF032-1CDD-4923-B5AD-C377DF8A1ECA}"/>
    <cellStyle name="Total 8 3 2" xfId="5258" xr:uid="{FAFE351C-AED8-428D-9AC0-5A625E78DB78}"/>
    <cellStyle name="Total 9" xfId="5259" xr:uid="{77C3BB55-62EC-4AF1-8EFC-6636489B933A}"/>
    <cellStyle name="Total 9 2" xfId="3228" xr:uid="{E8B8680D-11CE-4108-B78B-6959CF548B22}"/>
    <cellStyle name="Total 9 2 2" xfId="5260" xr:uid="{30717B15-E1B9-420E-8B47-CB74C5FD6906}"/>
    <cellStyle name="Total 9 3" xfId="5261" xr:uid="{CC045BAA-4C4A-47C1-9D89-695F928F3C40}"/>
    <cellStyle name="Total 9 3 2" xfId="5262" xr:uid="{F2374729-429C-40EB-9DC4-966EA4C4F067}"/>
    <cellStyle name="Totale" xfId="4822" xr:uid="{C2257F6A-CEAE-49D0-B9B4-3F761437EC96}"/>
    <cellStyle name="Totale 2" xfId="5379" xr:uid="{5D5125F4-657B-4166-AE10-9501302FE218}"/>
    <cellStyle name="Totale 2 2" xfId="6141" xr:uid="{A9C94164-74DF-4B10-9E10-AC7F9BB436A4}"/>
    <cellStyle name="Totale 3" xfId="5399" xr:uid="{CE933E1A-FD59-4E71-B1CD-F28BFB201C8E}"/>
    <cellStyle name="Valido" xfId="5263" xr:uid="{838D16D8-EECF-461B-B2B1-E8B752B227FD}"/>
    <cellStyle name="Valore non valido" xfId="5264" xr:uid="{51A7EBBA-2B30-4D23-B355-F616A7EB7AA2}"/>
    <cellStyle name="Valore non valido 2" xfId="5988" xr:uid="{3F4FA5E9-3663-4C1A-8BA9-83BF15FC5A9F}"/>
    <cellStyle name="Valore valido" xfId="5265" xr:uid="{764171BD-3B99-46E1-A06A-A16420F02C68}"/>
    <cellStyle name="Valore valido 2" xfId="5989" xr:uid="{6A483685-329E-4993-91AB-94BB9FCB9031}"/>
    <cellStyle name="Valuta (0)_344COMPU" xfId="5266" xr:uid="{4B31DBD8-1AE2-4446-AA08-F7C5BF6F731E}"/>
    <cellStyle name="Valuta 10" xfId="1449" xr:uid="{00000000-0005-0000-0000-0000B6050000}"/>
    <cellStyle name="Valuta 10 2" xfId="1450" xr:uid="{00000000-0005-0000-0000-0000B7050000}"/>
    <cellStyle name="Valuta 10 2 2" xfId="1451" xr:uid="{00000000-0005-0000-0000-0000B8050000}"/>
    <cellStyle name="Valuta 10 2 3" xfId="1452" xr:uid="{00000000-0005-0000-0000-0000B9050000}"/>
    <cellStyle name="Valuta 10 2 4" xfId="1453" xr:uid="{00000000-0005-0000-0000-0000BA050000}"/>
    <cellStyle name="Valuta 10 3" xfId="1454" xr:uid="{00000000-0005-0000-0000-0000BB050000}"/>
    <cellStyle name="Valuta 10 3 2" xfId="1455" xr:uid="{00000000-0005-0000-0000-0000BC050000}"/>
    <cellStyle name="Valuta 10 3 3" xfId="1456" xr:uid="{00000000-0005-0000-0000-0000BD050000}"/>
    <cellStyle name="Valuta 10 3 4" xfId="1457" xr:uid="{00000000-0005-0000-0000-0000BE050000}"/>
    <cellStyle name="Valuta 10 4" xfId="1458" xr:uid="{00000000-0005-0000-0000-0000BF050000}"/>
    <cellStyle name="Valuta 10 5" xfId="1459" xr:uid="{00000000-0005-0000-0000-0000C0050000}"/>
    <cellStyle name="Valuta 10 6" xfId="1460" xr:uid="{00000000-0005-0000-0000-0000C1050000}"/>
    <cellStyle name="Valuta 11" xfId="5467" xr:uid="{3D0CCB62-25C9-47B2-B45C-A794A5E1A0BD}"/>
    <cellStyle name="Valuta 11 2" xfId="1461" xr:uid="{00000000-0005-0000-0000-0000C2050000}"/>
    <cellStyle name="Valuta 11 2 2" xfId="1462" xr:uid="{00000000-0005-0000-0000-0000C3050000}"/>
    <cellStyle name="Valuta 11 2 3" xfId="1463" xr:uid="{00000000-0005-0000-0000-0000C4050000}"/>
    <cellStyle name="Valuta 11 2 4" xfId="1464" xr:uid="{00000000-0005-0000-0000-0000C5050000}"/>
    <cellStyle name="Valuta 11 3" xfId="1465" xr:uid="{00000000-0005-0000-0000-0000C6050000}"/>
    <cellStyle name="Valuta 11 3 2" xfId="1466" xr:uid="{00000000-0005-0000-0000-0000C7050000}"/>
    <cellStyle name="Valuta 11 3 3" xfId="1467" xr:uid="{00000000-0005-0000-0000-0000C8050000}"/>
    <cellStyle name="Valuta 11 3 4" xfId="1468" xr:uid="{00000000-0005-0000-0000-0000C9050000}"/>
    <cellStyle name="Valuta 12" xfId="5407" xr:uid="{0C8F46DA-9C76-4420-932E-763C965C594A}"/>
    <cellStyle name="Valuta 12 2" xfId="1469" xr:uid="{00000000-0005-0000-0000-0000CA050000}"/>
    <cellStyle name="Valuta 12 2 2" xfId="1470" xr:uid="{00000000-0005-0000-0000-0000CB050000}"/>
    <cellStyle name="Valuta 12 2 3" xfId="1471" xr:uid="{00000000-0005-0000-0000-0000CC050000}"/>
    <cellStyle name="Valuta 12 2 4" xfId="1472" xr:uid="{00000000-0005-0000-0000-0000CD050000}"/>
    <cellStyle name="Valuta 12 3" xfId="1473" xr:uid="{00000000-0005-0000-0000-0000CE050000}"/>
    <cellStyle name="Valuta 12 3 2" xfId="1474" xr:uid="{00000000-0005-0000-0000-0000CF050000}"/>
    <cellStyle name="Valuta 12 3 3" xfId="1475" xr:uid="{00000000-0005-0000-0000-0000D0050000}"/>
    <cellStyle name="Valuta 12 3 4" xfId="1476" xr:uid="{00000000-0005-0000-0000-0000D1050000}"/>
    <cellStyle name="Valuta 13 2" xfId="1477" xr:uid="{00000000-0005-0000-0000-0000D2050000}"/>
    <cellStyle name="Valuta 13 2 2" xfId="1478" xr:uid="{00000000-0005-0000-0000-0000D3050000}"/>
    <cellStyle name="Valuta 13 2 3" xfId="1479" xr:uid="{00000000-0005-0000-0000-0000D4050000}"/>
    <cellStyle name="Valuta 13 2 4" xfId="1480" xr:uid="{00000000-0005-0000-0000-0000D5050000}"/>
    <cellStyle name="Valuta 13 3" xfId="1481" xr:uid="{00000000-0005-0000-0000-0000D6050000}"/>
    <cellStyle name="Valuta 13 3 2" xfId="1482" xr:uid="{00000000-0005-0000-0000-0000D7050000}"/>
    <cellStyle name="Valuta 13 3 3" xfId="1483" xr:uid="{00000000-0005-0000-0000-0000D8050000}"/>
    <cellStyle name="Valuta 13 3 4" xfId="1484" xr:uid="{00000000-0005-0000-0000-0000D9050000}"/>
    <cellStyle name="Valuta 15" xfId="1485" xr:uid="{00000000-0005-0000-0000-0000DA050000}"/>
    <cellStyle name="Valuta 15 2" xfId="1486" xr:uid="{00000000-0005-0000-0000-0000DB050000}"/>
    <cellStyle name="Valuta 15 2 2" xfId="1487" xr:uid="{00000000-0005-0000-0000-0000DC050000}"/>
    <cellStyle name="Valuta 15 3" xfId="1488" xr:uid="{00000000-0005-0000-0000-0000DD050000}"/>
    <cellStyle name="Valuta 15 4" xfId="1489" xr:uid="{00000000-0005-0000-0000-0000DE050000}"/>
    <cellStyle name="Valuta 15_ogr hl" xfId="1490" xr:uid="{00000000-0005-0000-0000-0000DF050000}"/>
    <cellStyle name="Valuta 19" xfId="1491" xr:uid="{00000000-0005-0000-0000-0000E0050000}"/>
    <cellStyle name="Valuta 19 2" xfId="1492" xr:uid="{00000000-0005-0000-0000-0000E1050000}"/>
    <cellStyle name="Valuta 19 3" xfId="1493" xr:uid="{00000000-0005-0000-0000-0000E2050000}"/>
    <cellStyle name="Valuta 19 4" xfId="1494" xr:uid="{00000000-0005-0000-0000-0000E3050000}"/>
    <cellStyle name="Valuta 2" xfId="1495" xr:uid="{00000000-0005-0000-0000-0000E4050000}"/>
    <cellStyle name="Valuta 2 1" xfId="1496" xr:uid="{00000000-0005-0000-0000-0000E5050000}"/>
    <cellStyle name="Valuta 2 10" xfId="5177" xr:uid="{010EE6B7-C841-4E63-B779-4E196FB6BD79}"/>
    <cellStyle name="Valuta 2 11" xfId="5513" xr:uid="{6E89DB13-AD20-4001-83AE-35ABED5F1E7D}"/>
    <cellStyle name="Valuta 2 2" xfId="1497" xr:uid="{00000000-0005-0000-0000-0000E6050000}"/>
    <cellStyle name="Valuta 2 2 2" xfId="1498" xr:uid="{00000000-0005-0000-0000-0000E7050000}"/>
    <cellStyle name="Valuta 2 2 2 2" xfId="1499" xr:uid="{00000000-0005-0000-0000-0000E8050000}"/>
    <cellStyle name="Valuta 2 2 2 2 2" xfId="6075" xr:uid="{AE9A752D-9867-4314-9D55-5EB744F31195}"/>
    <cellStyle name="Valuta 2 2 2 2 3" xfId="5990" xr:uid="{3A3256B1-B7ED-4B3E-86E4-CE91975FE3C4}"/>
    <cellStyle name="Valuta 2 2 2 3" xfId="1500" xr:uid="{00000000-0005-0000-0000-0000E9050000}"/>
    <cellStyle name="Valuta 2 2 2 3 2" xfId="6036" xr:uid="{C9946E8A-2AFD-4A4F-8F8D-CCBC4BC00BC4}"/>
    <cellStyle name="Valuta 2 2 2 4" xfId="5267" xr:uid="{03807035-9D49-4F7C-A710-AE499BC5F39E}"/>
    <cellStyle name="Valuta 2 2 2 5" xfId="5516" xr:uid="{09B8DA5B-9DC8-4DF5-9743-B40856BA3546}"/>
    <cellStyle name="Valuta 2 2 3" xfId="1501" xr:uid="{00000000-0005-0000-0000-0000EA050000}"/>
    <cellStyle name="Valuta 2 2 3 2" xfId="6057" xr:uid="{5625E524-A976-4FD7-AD68-8ABE0E14CF64}"/>
    <cellStyle name="Valuta 2 2 3 3" xfId="5678" xr:uid="{23E85376-5504-4F2C-A281-16D46F287505}"/>
    <cellStyle name="Valuta 2 2 4" xfId="1502" xr:uid="{00000000-0005-0000-0000-0000EB050000}"/>
    <cellStyle name="Valuta 2 2 4 2" xfId="6021" xr:uid="{A651F20F-2AB2-409E-8BC7-8DBD86737EDA}"/>
    <cellStyle name="Valuta 2 2 5" xfId="1503" xr:uid="{00000000-0005-0000-0000-0000EC050000}"/>
    <cellStyle name="Valuta 2 2 6" xfId="4000" xr:uid="{19437D44-3639-44A5-8CA8-517E1B97A7C4}"/>
    <cellStyle name="Valuta 2 2 7" xfId="5477" xr:uid="{CDDAF5AF-0B57-44C8-9201-08E9CBD88217}"/>
    <cellStyle name="Valuta 2 3" xfId="1504" xr:uid="{00000000-0005-0000-0000-0000ED050000}"/>
    <cellStyle name="Valuta 2 3 2" xfId="1505" xr:uid="{00000000-0005-0000-0000-0000EE050000}"/>
    <cellStyle name="Valuta 2 3 3" xfId="1506" xr:uid="{00000000-0005-0000-0000-0000EF050000}"/>
    <cellStyle name="Valuta 2 3 4" xfId="1507" xr:uid="{00000000-0005-0000-0000-0000F0050000}"/>
    <cellStyle name="Valuta 2 3 5" xfId="1508" xr:uid="{00000000-0005-0000-0000-0000F1050000}"/>
    <cellStyle name="Valuta 2 3 6" xfId="4136" xr:uid="{489351FE-2B27-456F-8050-0CBCFF0FB11C}"/>
    <cellStyle name="Valuta 2 4" xfId="1509" xr:uid="{00000000-0005-0000-0000-0000F2050000}"/>
    <cellStyle name="Valuta 2 4 2" xfId="4826" xr:uid="{714D5FF8-C2C6-496A-8B52-445B7ECABE5D}"/>
    <cellStyle name="Valuta 2 5" xfId="1510" xr:uid="{00000000-0005-0000-0000-0000F3050000}"/>
    <cellStyle name="Valuta 2 5 2" xfId="6074" xr:uid="{F4D30CFC-B639-499A-A353-7BB818B37E68}"/>
    <cellStyle name="Valuta 2 5 3" xfId="5979" xr:uid="{54A59393-B965-4D97-B601-AA3914AABF83}"/>
    <cellStyle name="Valuta 2 6" xfId="1511" xr:uid="{00000000-0005-0000-0000-0000F4050000}"/>
    <cellStyle name="Valuta 2 6 2" xfId="6035" xr:uid="{286F59A7-6F08-49AE-BD46-BFBBBF0813B1}"/>
    <cellStyle name="Valuta 2 7" xfId="1512" xr:uid="{00000000-0005-0000-0000-0000F5050000}"/>
    <cellStyle name="Valuta 2 7 2" xfId="1513" xr:uid="{00000000-0005-0000-0000-0000F6050000}"/>
    <cellStyle name="Valuta 2 7 3" xfId="1514" xr:uid="{00000000-0005-0000-0000-0000F7050000}"/>
    <cellStyle name="Valuta 2 8" xfId="1515" xr:uid="{00000000-0005-0000-0000-0000F8050000}"/>
    <cellStyle name="Valuta 2 9" xfId="1516" xr:uid="{00000000-0005-0000-0000-0000F9050000}"/>
    <cellStyle name="Valuta 3" xfId="1517" xr:uid="{00000000-0005-0000-0000-0000FA050000}"/>
    <cellStyle name="Valuta 3 2" xfId="1518" xr:uid="{00000000-0005-0000-0000-0000FB050000}"/>
    <cellStyle name="Valuta 3 2 2" xfId="1519" xr:uid="{00000000-0005-0000-0000-0000FC050000}"/>
    <cellStyle name="Valuta 3 2 3" xfId="1520" xr:uid="{00000000-0005-0000-0000-0000FD050000}"/>
    <cellStyle name="Valuta 3 2 4" xfId="1521" xr:uid="{00000000-0005-0000-0000-0000FE050000}"/>
    <cellStyle name="Valuta 3 2 5" xfId="4192" xr:uid="{481BB92A-D3BE-4273-889B-61289401459E}"/>
    <cellStyle name="Valuta 3 3" xfId="1522" xr:uid="{00000000-0005-0000-0000-0000FF050000}"/>
    <cellStyle name="Valuta 3 3 2" xfId="1523" xr:uid="{00000000-0005-0000-0000-000000060000}"/>
    <cellStyle name="Valuta 3 3 3" xfId="1524" xr:uid="{00000000-0005-0000-0000-000001060000}"/>
    <cellStyle name="Valuta 3 3 4" xfId="1525" xr:uid="{00000000-0005-0000-0000-000002060000}"/>
    <cellStyle name="Valuta 3 4" xfId="1526" xr:uid="{00000000-0005-0000-0000-000003060000}"/>
    <cellStyle name="Valuta 3 4 2" xfId="1527" xr:uid="{00000000-0005-0000-0000-000004060000}"/>
    <cellStyle name="Valuta 3 4 3" xfId="1528" xr:uid="{00000000-0005-0000-0000-000005060000}"/>
    <cellStyle name="Valuta 3 4 4" xfId="1529" xr:uid="{00000000-0005-0000-0000-000006060000}"/>
    <cellStyle name="Valuta 3 5" xfId="1530" xr:uid="{00000000-0005-0000-0000-000007060000}"/>
    <cellStyle name="Valuta 3 5 2" xfId="1531" xr:uid="{00000000-0005-0000-0000-000008060000}"/>
    <cellStyle name="Valuta 3 5 3" xfId="1532" xr:uid="{00000000-0005-0000-0000-000009060000}"/>
    <cellStyle name="Valuta 3 5 4" xfId="1533" xr:uid="{00000000-0005-0000-0000-00000A060000}"/>
    <cellStyle name="Valuta 3 6" xfId="1534" xr:uid="{00000000-0005-0000-0000-00000B060000}"/>
    <cellStyle name="Valuta 3 6 2" xfId="1535" xr:uid="{00000000-0005-0000-0000-00000C060000}"/>
    <cellStyle name="Valuta 3 6 3" xfId="1536" xr:uid="{00000000-0005-0000-0000-00000D060000}"/>
    <cellStyle name="Valuta 3 6 4" xfId="1537" xr:uid="{00000000-0005-0000-0000-00000E060000}"/>
    <cellStyle name="Valuta 3 7" xfId="1538" xr:uid="{00000000-0005-0000-0000-00000F060000}"/>
    <cellStyle name="Valuta 3 7 2" xfId="1539" xr:uid="{00000000-0005-0000-0000-000010060000}"/>
    <cellStyle name="Valuta 3 7 3" xfId="1540" xr:uid="{00000000-0005-0000-0000-000011060000}"/>
    <cellStyle name="Valuta 3 7 4" xfId="1541" xr:uid="{00000000-0005-0000-0000-000012060000}"/>
    <cellStyle name="Valuta 3 8" xfId="1542" xr:uid="{00000000-0005-0000-0000-000013060000}"/>
    <cellStyle name="Valuta 3 8 2" xfId="1543" xr:uid="{00000000-0005-0000-0000-000014060000}"/>
    <cellStyle name="Valuta 3 8 3" xfId="1544" xr:uid="{00000000-0005-0000-0000-000015060000}"/>
    <cellStyle name="Valuta 3 8 4" xfId="1545" xr:uid="{00000000-0005-0000-0000-000016060000}"/>
    <cellStyle name="Valuta 3 9" xfId="5179" xr:uid="{693D3A04-E9FE-4BB7-AC97-38CF06996CBB}"/>
    <cellStyle name="Valuta 4" xfId="2659" xr:uid="{D43059F7-58CB-4EDB-96BF-9528478CD664}"/>
    <cellStyle name="Valuta 4 2" xfId="6083" xr:uid="{3D9B6E29-7345-4C8E-A0FC-5715EFD5F606}"/>
    <cellStyle name="Valuta 4 3" xfId="6010" xr:uid="{3E15545C-7B58-452C-95D3-6A4D03449FC2}"/>
    <cellStyle name="Valuta 5" xfId="5324" xr:uid="{8FAD670B-1644-4A59-949A-4C60DDF01D13}"/>
    <cellStyle name="Valuta 5 2" xfId="6043" xr:uid="{AAFEC06B-C905-437D-A9BA-B03C6F5A7884}"/>
    <cellStyle name="Valuta 6" xfId="5389" xr:uid="{E809D221-4843-458A-8ABA-82EBB424B1FC}"/>
    <cellStyle name="Valuta 7" xfId="5523" xr:uid="{F1A40F38-CF3A-416E-9B78-B6514EFB9653}"/>
    <cellStyle name="Valuta 8" xfId="5411" xr:uid="{82B2A3C5-0C0D-4A93-89D9-BE732FF2C6DE}"/>
    <cellStyle name="Valuta 9" xfId="5508" xr:uid="{B4341748-CF1F-4995-A985-D17BD27B040E}"/>
    <cellStyle name="Vejica [0] 2" xfId="1546" xr:uid="{00000000-0005-0000-0000-000018060000}"/>
    <cellStyle name="Vejica [0] 2 2" xfId="1547" xr:uid="{00000000-0005-0000-0000-000019060000}"/>
    <cellStyle name="Vejica [0] 2 2 2" xfId="5269" xr:uid="{42E06D2A-B6A1-4ACF-A413-0D5422EB57C4}"/>
    <cellStyle name="Vejica [0] 2 2 2 2" xfId="6076" xr:uid="{480A972F-AED9-4C44-9F25-E8372EDCA7F0}"/>
    <cellStyle name="Vejica [0] 2 2 2 3" xfId="5991" xr:uid="{858DBD49-B624-4DE8-B536-EA3F20C7545E}"/>
    <cellStyle name="Vejica [0] 2 3" xfId="1548" xr:uid="{00000000-0005-0000-0000-00001A060000}"/>
    <cellStyle name="Vejica [0] 2 3 2" xfId="5270" xr:uid="{5748931F-444B-49CC-9CBE-CFB545FDF411}"/>
    <cellStyle name="Vejica [0] 2 4" xfId="1549" xr:uid="{00000000-0005-0000-0000-00001B060000}"/>
    <cellStyle name="Vejica [0] 2 4 2" xfId="3880" xr:uid="{B37FE53D-FE9A-4B5F-8347-EC212AF83BAE}"/>
    <cellStyle name="Vejica [0] 2 5" xfId="1550" xr:uid="{00000000-0005-0000-0000-00001C060000}"/>
    <cellStyle name="Vejica [0] 2 6" xfId="5268" xr:uid="{7391E49C-5799-463D-9ADA-336A1A3D265C}"/>
    <cellStyle name="Vejica [0] 3" xfId="2619" xr:uid="{7C7F9E41-5DD9-4D0D-A890-AE8F39F978F9}"/>
    <cellStyle name="Vejica 10" xfId="1551" xr:uid="{00000000-0005-0000-0000-00001D060000}"/>
    <cellStyle name="Vejica 10 2" xfId="1552" xr:uid="{00000000-0005-0000-0000-00001E060000}"/>
    <cellStyle name="Vejica 10 2 2" xfId="1553" xr:uid="{00000000-0005-0000-0000-00001F060000}"/>
    <cellStyle name="Vejica 10 2 3" xfId="1554" xr:uid="{00000000-0005-0000-0000-000020060000}"/>
    <cellStyle name="Vejica 10 2 4" xfId="1555" xr:uid="{00000000-0005-0000-0000-000021060000}"/>
    <cellStyle name="Vejica 10 2 5" xfId="5271" xr:uid="{F0F750A3-8329-417D-A647-0B59CEE2F823}"/>
    <cellStyle name="Vejica 10 3" xfId="1556" xr:uid="{00000000-0005-0000-0000-000022060000}"/>
    <cellStyle name="Vejica 10 3 2" xfId="1557" xr:uid="{00000000-0005-0000-0000-000023060000}"/>
    <cellStyle name="Vejica 10 3 2 2" xfId="5992" xr:uid="{7D53506A-A78B-45D2-8530-D9093C4A9D00}"/>
    <cellStyle name="Vejica 10 3 3" xfId="1558" xr:uid="{00000000-0005-0000-0000-000024060000}"/>
    <cellStyle name="Vejica 10 3 4" xfId="1559" xr:uid="{00000000-0005-0000-0000-000025060000}"/>
    <cellStyle name="Vejica 10 3 5" xfId="5272" xr:uid="{059DE90B-B397-49C6-B632-0E2115335F0C}"/>
    <cellStyle name="Vejica 10 4" xfId="1560" xr:uid="{00000000-0005-0000-0000-000026060000}"/>
    <cellStyle name="Vejica 10 5" xfId="1561" xr:uid="{00000000-0005-0000-0000-000027060000}"/>
    <cellStyle name="Vejica 10 6" xfId="1562" xr:uid="{00000000-0005-0000-0000-000028060000}"/>
    <cellStyle name="Vejica 10 7" xfId="4543" xr:uid="{D9C12B39-F107-4D56-9FD6-48BDCEA55470}"/>
    <cellStyle name="Vejica 11" xfId="1563" xr:uid="{00000000-0005-0000-0000-000029060000}"/>
    <cellStyle name="Vejica 11 2" xfId="1564" xr:uid="{00000000-0005-0000-0000-00002A060000}"/>
    <cellStyle name="Vejica 11 2 2" xfId="1565" xr:uid="{00000000-0005-0000-0000-00002B060000}"/>
    <cellStyle name="Vejica 11 2 3" xfId="1566" xr:uid="{00000000-0005-0000-0000-00002C060000}"/>
    <cellStyle name="Vejica 11 2 4" xfId="1567" xr:uid="{00000000-0005-0000-0000-00002D060000}"/>
    <cellStyle name="Vejica 11 2 5" xfId="4050" xr:uid="{5D38B70B-E8E1-4BCE-A1E3-A5F2A49B2196}"/>
    <cellStyle name="Vejica 11 3" xfId="1568" xr:uid="{00000000-0005-0000-0000-00002E060000}"/>
    <cellStyle name="Vejica 11 3 2" xfId="1569" xr:uid="{00000000-0005-0000-0000-00002F060000}"/>
    <cellStyle name="Vejica 11 3 2 2" xfId="5993" xr:uid="{1AA0850E-E207-4381-957E-6DEEC91C1186}"/>
    <cellStyle name="Vejica 11 3 3" xfId="1570" xr:uid="{00000000-0005-0000-0000-000030060000}"/>
    <cellStyle name="Vejica 11 3 4" xfId="1571" xr:uid="{00000000-0005-0000-0000-000031060000}"/>
    <cellStyle name="Vejica 11 3 5" xfId="5273" xr:uid="{853A8CBB-3954-4169-9141-A957E468D94F}"/>
    <cellStyle name="Vejica 11 4" xfId="1572" xr:uid="{00000000-0005-0000-0000-000032060000}"/>
    <cellStyle name="Vejica 11 5" xfId="1573" xr:uid="{00000000-0005-0000-0000-000033060000}"/>
    <cellStyle name="Vejica 11 6" xfId="1574" xr:uid="{00000000-0005-0000-0000-000034060000}"/>
    <cellStyle name="Vejica 11 7" xfId="3130" xr:uid="{B6778D9C-E27F-40AF-81F5-EF594B533786}"/>
    <cellStyle name="Vejica 12" xfId="1575" xr:uid="{00000000-0005-0000-0000-000035060000}"/>
    <cellStyle name="Vejica 12 2" xfId="1576" xr:uid="{00000000-0005-0000-0000-000036060000}"/>
    <cellStyle name="Vejica 12 2 2" xfId="1577" xr:uid="{00000000-0005-0000-0000-000037060000}"/>
    <cellStyle name="Vejica 12 2 3" xfId="1578" xr:uid="{00000000-0005-0000-0000-000038060000}"/>
    <cellStyle name="Vejica 12 2 4" xfId="1579" xr:uid="{00000000-0005-0000-0000-000039060000}"/>
    <cellStyle name="Vejica 12 2 5" xfId="5275" xr:uid="{98DC0947-7B4A-4B29-8794-C54F1F805EB1}"/>
    <cellStyle name="Vejica 12 3" xfId="1580" xr:uid="{00000000-0005-0000-0000-00003A060000}"/>
    <cellStyle name="Vejica 12 3 2" xfId="1581" xr:uid="{00000000-0005-0000-0000-00003B060000}"/>
    <cellStyle name="Vejica 12 3 2 2" xfId="5994" xr:uid="{ED276964-1341-40C0-BE5E-AF3D46E8B04B}"/>
    <cellStyle name="Vejica 12 3 3" xfId="1582" xr:uid="{00000000-0005-0000-0000-00003C060000}"/>
    <cellStyle name="Vejica 12 3 4" xfId="1583" xr:uid="{00000000-0005-0000-0000-00003D060000}"/>
    <cellStyle name="Vejica 12 3 5" xfId="5276" xr:uid="{2DB04CD5-544A-410C-8362-6394B4B75BBB}"/>
    <cellStyle name="Vejica 12 4" xfId="1584" xr:uid="{00000000-0005-0000-0000-00003E060000}"/>
    <cellStyle name="Vejica 12 5" xfId="1585" xr:uid="{00000000-0005-0000-0000-00003F060000}"/>
    <cellStyle name="Vejica 12 6" xfId="1586" xr:uid="{00000000-0005-0000-0000-000040060000}"/>
    <cellStyle name="Vejica 12 7" xfId="5274" xr:uid="{15D726F3-42F5-42C5-A878-3A8C084272FB}"/>
    <cellStyle name="Vejica 13" xfId="1587" xr:uid="{00000000-0005-0000-0000-000041060000}"/>
    <cellStyle name="Vejica 13 2" xfId="1588" xr:uid="{00000000-0005-0000-0000-000042060000}"/>
    <cellStyle name="Vejica 13 2 2" xfId="1589" xr:uid="{00000000-0005-0000-0000-000043060000}"/>
    <cellStyle name="Vejica 13 2 3" xfId="1590" xr:uid="{00000000-0005-0000-0000-000044060000}"/>
    <cellStyle name="Vejica 13 2 4" xfId="1591" xr:uid="{00000000-0005-0000-0000-000045060000}"/>
    <cellStyle name="Vejica 13 2 5" xfId="5278" xr:uid="{C2237D95-53BD-40C4-BFC5-623720890D6E}"/>
    <cellStyle name="Vejica 13 3" xfId="1592" xr:uid="{00000000-0005-0000-0000-000046060000}"/>
    <cellStyle name="Vejica 13 3 2" xfId="1593" xr:uid="{00000000-0005-0000-0000-000047060000}"/>
    <cellStyle name="Vejica 13 3 2 2" xfId="5995" xr:uid="{1D88BBDC-A639-4D65-9BC5-874568DBF465}"/>
    <cellStyle name="Vejica 13 3 3" xfId="1594" xr:uid="{00000000-0005-0000-0000-000048060000}"/>
    <cellStyle name="Vejica 13 3 4" xfId="1595" xr:uid="{00000000-0005-0000-0000-000049060000}"/>
    <cellStyle name="Vejica 13 3 5" xfId="5279" xr:uid="{824A74CA-A223-4B9F-9D19-656C9A0FF9F3}"/>
    <cellStyle name="Vejica 13 4" xfId="1596" xr:uid="{00000000-0005-0000-0000-00004A060000}"/>
    <cellStyle name="Vejica 13 5" xfId="1597" xr:uid="{00000000-0005-0000-0000-00004B060000}"/>
    <cellStyle name="Vejica 13 6" xfId="1598" xr:uid="{00000000-0005-0000-0000-00004C060000}"/>
    <cellStyle name="Vejica 13 7" xfId="5277" xr:uid="{19D211A3-7173-4D9B-AB91-97B3704F80E6}"/>
    <cellStyle name="Vejica 14" xfId="1599" xr:uid="{00000000-0005-0000-0000-00004D060000}"/>
    <cellStyle name="Vejica 14 2" xfId="1600" xr:uid="{00000000-0005-0000-0000-00004E060000}"/>
    <cellStyle name="Vejica 14 2 2" xfId="5281" xr:uid="{A7D14BBE-D06C-4B9E-B24D-CD8742BCBB22}"/>
    <cellStyle name="Vejica 14 3" xfId="1601" xr:uid="{00000000-0005-0000-0000-00004F060000}"/>
    <cellStyle name="Vejica 14 3 2" xfId="5282" xr:uid="{99E3F9EE-8E25-4234-BB26-B0D94850CC8B}"/>
    <cellStyle name="Vejica 14 4" xfId="1602" xr:uid="{00000000-0005-0000-0000-000050060000}"/>
    <cellStyle name="Vejica 14 5" xfId="5280" xr:uid="{456E80BB-DEB5-4775-BF14-A617B45F285E}"/>
    <cellStyle name="Vejica 15" xfId="1603" xr:uid="{00000000-0005-0000-0000-000051060000}"/>
    <cellStyle name="Vejica 15 2" xfId="1604" xr:uid="{00000000-0005-0000-0000-000052060000}"/>
    <cellStyle name="Vejica 15 2 2" xfId="1605" xr:uid="{00000000-0005-0000-0000-000053060000}"/>
    <cellStyle name="Vejica 15 2 3" xfId="1606" xr:uid="{00000000-0005-0000-0000-000054060000}"/>
    <cellStyle name="Vejica 15 2 4" xfId="1607" xr:uid="{00000000-0005-0000-0000-000055060000}"/>
    <cellStyle name="Vejica 15 2 5" xfId="5167" xr:uid="{79E2396F-79F1-4CE5-9276-6920AEAE07EA}"/>
    <cellStyle name="Vejica 15 3" xfId="1608" xr:uid="{00000000-0005-0000-0000-000056060000}"/>
    <cellStyle name="Vejica 15 3 2" xfId="1609" xr:uid="{00000000-0005-0000-0000-000057060000}"/>
    <cellStyle name="Vejica 15 3 3" xfId="5168" xr:uid="{B6688B4C-1714-4504-9CEE-7E5D40682617}"/>
    <cellStyle name="Vejica 15 4" xfId="1610" xr:uid="{00000000-0005-0000-0000-000058060000}"/>
    <cellStyle name="Vejica 15 5" xfId="1611" xr:uid="{00000000-0005-0000-0000-000059060000}"/>
    <cellStyle name="Vejica 15 6" xfId="1612" xr:uid="{00000000-0005-0000-0000-00005A060000}"/>
    <cellStyle name="Vejica 16" xfId="1613" xr:uid="{00000000-0005-0000-0000-00005B060000}"/>
    <cellStyle name="Vejica 16 2" xfId="1614" xr:uid="{00000000-0005-0000-0000-00005C060000}"/>
    <cellStyle name="Vejica 16 3" xfId="1615" xr:uid="{00000000-0005-0000-0000-00005D060000}"/>
    <cellStyle name="Vejica 16 4" xfId="1616" xr:uid="{00000000-0005-0000-0000-00005E060000}"/>
    <cellStyle name="Vejica 16 5" xfId="3963" xr:uid="{0B05F361-3B6A-44BE-8AAE-23D8CA2800C0}"/>
    <cellStyle name="Vejica 17" xfId="1617" xr:uid="{00000000-0005-0000-0000-00005F060000}"/>
    <cellStyle name="Vejica 17 10" xfId="1618" xr:uid="{00000000-0005-0000-0000-000060060000}"/>
    <cellStyle name="Vejica 17 2" xfId="1619" xr:uid="{00000000-0005-0000-0000-000061060000}"/>
    <cellStyle name="Vejica 17 2 2" xfId="1620" xr:uid="{00000000-0005-0000-0000-000062060000}"/>
    <cellStyle name="Vejica 17 2 2 2" xfId="1621" xr:uid="{00000000-0005-0000-0000-000063060000}"/>
    <cellStyle name="Vejica 17 2 2 3" xfId="1622" xr:uid="{00000000-0005-0000-0000-000064060000}"/>
    <cellStyle name="Vejica 17 2 2 4" xfId="1623" xr:uid="{00000000-0005-0000-0000-000065060000}"/>
    <cellStyle name="Vejica 17 2 3" xfId="1624" xr:uid="{00000000-0005-0000-0000-000066060000}"/>
    <cellStyle name="Vejica 17 2 4" xfId="1625" xr:uid="{00000000-0005-0000-0000-000067060000}"/>
    <cellStyle name="Vejica 17 2 5" xfId="1626" xr:uid="{00000000-0005-0000-0000-000068060000}"/>
    <cellStyle name="Vejica 17 3" xfId="1627" xr:uid="{00000000-0005-0000-0000-000069060000}"/>
    <cellStyle name="Vejica 17 3 2" xfId="1628" xr:uid="{00000000-0005-0000-0000-00006A060000}"/>
    <cellStyle name="Vejica 17 3 3" xfId="1629" xr:uid="{00000000-0005-0000-0000-00006B060000}"/>
    <cellStyle name="Vejica 17 4" xfId="1630" xr:uid="{00000000-0005-0000-0000-00006C060000}"/>
    <cellStyle name="Vejica 17 5" xfId="1631" xr:uid="{00000000-0005-0000-0000-00006D060000}"/>
    <cellStyle name="Vejica 17 6" xfId="1632" xr:uid="{00000000-0005-0000-0000-00006E060000}"/>
    <cellStyle name="Vejica 17 6 2" xfId="1633" xr:uid="{00000000-0005-0000-0000-00006F060000}"/>
    <cellStyle name="Vejica 17 6 3" xfId="1634" xr:uid="{00000000-0005-0000-0000-000070060000}"/>
    <cellStyle name="Vejica 17 6 3 2" xfId="1635" xr:uid="{00000000-0005-0000-0000-000071060000}"/>
    <cellStyle name="Vejica 17 6 3 3" xfId="1636" xr:uid="{00000000-0005-0000-0000-000072060000}"/>
    <cellStyle name="Vejica 17 7" xfId="1637" xr:uid="{00000000-0005-0000-0000-000073060000}"/>
    <cellStyle name="Vejica 17 8" xfId="1638" xr:uid="{00000000-0005-0000-0000-000074060000}"/>
    <cellStyle name="Vejica 17 9" xfId="1639" xr:uid="{00000000-0005-0000-0000-000075060000}"/>
    <cellStyle name="Vejica 18" xfId="1640" xr:uid="{00000000-0005-0000-0000-000076060000}"/>
    <cellStyle name="Vejica 18 10" xfId="1641" xr:uid="{00000000-0005-0000-0000-000077060000}"/>
    <cellStyle name="Vejica 18 2" xfId="1642" xr:uid="{00000000-0005-0000-0000-000078060000}"/>
    <cellStyle name="Vejica 18 2 2" xfId="1643" xr:uid="{00000000-0005-0000-0000-000079060000}"/>
    <cellStyle name="Vejica 18 2 2 2" xfId="1644" xr:uid="{00000000-0005-0000-0000-00007A060000}"/>
    <cellStyle name="Vejica 18 2 2 3" xfId="1645" xr:uid="{00000000-0005-0000-0000-00007B060000}"/>
    <cellStyle name="Vejica 18 2 2 4" xfId="1646" xr:uid="{00000000-0005-0000-0000-00007C060000}"/>
    <cellStyle name="Vejica 18 2 3" xfId="1647" xr:uid="{00000000-0005-0000-0000-00007D060000}"/>
    <cellStyle name="Vejica 18 2 4" xfId="1648" xr:uid="{00000000-0005-0000-0000-00007E060000}"/>
    <cellStyle name="Vejica 18 2 5" xfId="1649" xr:uid="{00000000-0005-0000-0000-00007F060000}"/>
    <cellStyle name="Vejica 18 3" xfId="1650" xr:uid="{00000000-0005-0000-0000-000080060000}"/>
    <cellStyle name="Vejica 18 3 2" xfId="1651" xr:uid="{00000000-0005-0000-0000-000081060000}"/>
    <cellStyle name="Vejica 18 3 3" xfId="1652" xr:uid="{00000000-0005-0000-0000-000082060000}"/>
    <cellStyle name="Vejica 18 4" xfId="1653" xr:uid="{00000000-0005-0000-0000-000083060000}"/>
    <cellStyle name="Vejica 18 5" xfId="1654" xr:uid="{00000000-0005-0000-0000-000084060000}"/>
    <cellStyle name="Vejica 18 6" xfId="1655" xr:uid="{00000000-0005-0000-0000-000085060000}"/>
    <cellStyle name="Vejica 18 6 2" xfId="1656" xr:uid="{00000000-0005-0000-0000-000086060000}"/>
    <cellStyle name="Vejica 18 6 3" xfId="1657" xr:uid="{00000000-0005-0000-0000-000087060000}"/>
    <cellStyle name="Vejica 18 6 3 2" xfId="1658" xr:uid="{00000000-0005-0000-0000-000088060000}"/>
    <cellStyle name="Vejica 18 6 3 3" xfId="1659" xr:uid="{00000000-0005-0000-0000-000089060000}"/>
    <cellStyle name="Vejica 18 7" xfId="1660" xr:uid="{00000000-0005-0000-0000-00008A060000}"/>
    <cellStyle name="Vejica 18 8" xfId="1661" xr:uid="{00000000-0005-0000-0000-00008B060000}"/>
    <cellStyle name="Vejica 18 9" xfId="1662" xr:uid="{00000000-0005-0000-0000-00008C060000}"/>
    <cellStyle name="Vejica 19" xfId="1663" xr:uid="{00000000-0005-0000-0000-00008D060000}"/>
    <cellStyle name="Vejica 19 10" xfId="1664" xr:uid="{00000000-0005-0000-0000-00008E060000}"/>
    <cellStyle name="Vejica 19 11" xfId="5286" xr:uid="{49CF073D-4037-4AE5-B2C5-C776018358E1}"/>
    <cellStyle name="Vejica 19 2" xfId="1665" xr:uid="{00000000-0005-0000-0000-00008F060000}"/>
    <cellStyle name="Vejica 19 2 2" xfId="1666" xr:uid="{00000000-0005-0000-0000-000090060000}"/>
    <cellStyle name="Vejica 19 2 2 2" xfId="1667" xr:uid="{00000000-0005-0000-0000-000091060000}"/>
    <cellStyle name="Vejica 19 2 2 3" xfId="1668" xr:uid="{00000000-0005-0000-0000-000092060000}"/>
    <cellStyle name="Vejica 19 2 2 4" xfId="1669" xr:uid="{00000000-0005-0000-0000-000093060000}"/>
    <cellStyle name="Vejica 19 2 3" xfId="1670" xr:uid="{00000000-0005-0000-0000-000094060000}"/>
    <cellStyle name="Vejica 19 2 4" xfId="1671" xr:uid="{00000000-0005-0000-0000-000095060000}"/>
    <cellStyle name="Vejica 19 2 5" xfId="1672" xr:uid="{00000000-0005-0000-0000-000096060000}"/>
    <cellStyle name="Vejica 19 3" xfId="1673" xr:uid="{00000000-0005-0000-0000-000097060000}"/>
    <cellStyle name="Vejica 19 3 2" xfId="1674" xr:uid="{00000000-0005-0000-0000-000098060000}"/>
    <cellStyle name="Vejica 19 3 3" xfId="1675" xr:uid="{00000000-0005-0000-0000-000099060000}"/>
    <cellStyle name="Vejica 19 4" xfId="1676" xr:uid="{00000000-0005-0000-0000-00009A060000}"/>
    <cellStyle name="Vejica 19 5" xfId="1677" xr:uid="{00000000-0005-0000-0000-00009B060000}"/>
    <cellStyle name="Vejica 19 6" xfId="1678" xr:uid="{00000000-0005-0000-0000-00009C060000}"/>
    <cellStyle name="Vejica 19 6 2" xfId="1679" xr:uid="{00000000-0005-0000-0000-00009D060000}"/>
    <cellStyle name="Vejica 19 6 3" xfId="1680" xr:uid="{00000000-0005-0000-0000-00009E060000}"/>
    <cellStyle name="Vejica 19 6 3 2" xfId="1681" xr:uid="{00000000-0005-0000-0000-00009F060000}"/>
    <cellStyle name="Vejica 19 6 3 3" xfId="1682" xr:uid="{00000000-0005-0000-0000-0000A0060000}"/>
    <cellStyle name="Vejica 19 7" xfId="1683" xr:uid="{00000000-0005-0000-0000-0000A1060000}"/>
    <cellStyle name="Vejica 19 8" xfId="1684" xr:uid="{00000000-0005-0000-0000-0000A2060000}"/>
    <cellStyle name="Vejica 19 9" xfId="1685" xr:uid="{00000000-0005-0000-0000-0000A3060000}"/>
    <cellStyle name="Vejica 2" xfId="1686" xr:uid="{00000000-0005-0000-0000-0000A4060000}"/>
    <cellStyle name="Vejica 2 10" xfId="1687" xr:uid="{00000000-0005-0000-0000-0000A5060000}"/>
    <cellStyle name="Vejica 2 10 2" xfId="1688" xr:uid="{00000000-0005-0000-0000-0000A6060000}"/>
    <cellStyle name="Vejica 2 10 2 2" xfId="1689" xr:uid="{00000000-0005-0000-0000-0000A7060000}"/>
    <cellStyle name="Vejica 2 10 2 2 2" xfId="1690" xr:uid="{00000000-0005-0000-0000-0000A8060000}"/>
    <cellStyle name="Vejica 2 10 2 2 3" xfId="1691" xr:uid="{00000000-0005-0000-0000-0000A9060000}"/>
    <cellStyle name="Vejica 2 10 2 2 4" xfId="1692" xr:uid="{00000000-0005-0000-0000-0000AA060000}"/>
    <cellStyle name="Vejica 2 10 2 3" xfId="1693" xr:uid="{00000000-0005-0000-0000-0000AB060000}"/>
    <cellStyle name="Vejica 2 10 2 4" xfId="1694" xr:uid="{00000000-0005-0000-0000-0000AC060000}"/>
    <cellStyle name="Vejica 2 10 2 5" xfId="1695" xr:uid="{00000000-0005-0000-0000-0000AD060000}"/>
    <cellStyle name="Vejica 2 10 2 6" xfId="1696" xr:uid="{00000000-0005-0000-0000-0000AE060000}"/>
    <cellStyle name="Vejica 2 10 3" xfId="1697" xr:uid="{00000000-0005-0000-0000-0000AF060000}"/>
    <cellStyle name="Vejica 2 10 3 2" xfId="1698" xr:uid="{00000000-0005-0000-0000-0000B0060000}"/>
    <cellStyle name="Vejica 2 10 3 2 2" xfId="1699" xr:uid="{00000000-0005-0000-0000-0000B1060000}"/>
    <cellStyle name="Vejica 2 10 3 2 3" xfId="1700" xr:uid="{00000000-0005-0000-0000-0000B2060000}"/>
    <cellStyle name="Vejica 2 10 3 2 4" xfId="1701" xr:uid="{00000000-0005-0000-0000-0000B3060000}"/>
    <cellStyle name="Vejica 2 10 3 3" xfId="1702" xr:uid="{00000000-0005-0000-0000-0000B4060000}"/>
    <cellStyle name="Vejica 2 10 3 4" xfId="1703" xr:uid="{00000000-0005-0000-0000-0000B5060000}"/>
    <cellStyle name="Vejica 2 10 3 5" xfId="1704" xr:uid="{00000000-0005-0000-0000-0000B6060000}"/>
    <cellStyle name="Vejica 2 10 4" xfId="1705" xr:uid="{00000000-0005-0000-0000-0000B7060000}"/>
    <cellStyle name="Vejica 2 10 4 2" xfId="1706" xr:uid="{00000000-0005-0000-0000-0000B8060000}"/>
    <cellStyle name="Vejica 2 10 4 2 2" xfId="1707" xr:uid="{00000000-0005-0000-0000-0000B9060000}"/>
    <cellStyle name="Vejica 2 10 4 2 3" xfId="1708" xr:uid="{00000000-0005-0000-0000-0000BA060000}"/>
    <cellStyle name="Vejica 2 10 4 2 4" xfId="1709" xr:uid="{00000000-0005-0000-0000-0000BB060000}"/>
    <cellStyle name="Vejica 2 10 4 3" xfId="1710" xr:uid="{00000000-0005-0000-0000-0000BC060000}"/>
    <cellStyle name="Vejica 2 10 4 4" xfId="1711" xr:uid="{00000000-0005-0000-0000-0000BD060000}"/>
    <cellStyle name="Vejica 2 10 4 5" xfId="1712" xr:uid="{00000000-0005-0000-0000-0000BE060000}"/>
    <cellStyle name="Vejica 2 10 5" xfId="1713" xr:uid="{00000000-0005-0000-0000-0000BF060000}"/>
    <cellStyle name="Vejica 2 10 5 2" xfId="1714" xr:uid="{00000000-0005-0000-0000-0000C0060000}"/>
    <cellStyle name="Vejica 2 10 5 3" xfId="1715" xr:uid="{00000000-0005-0000-0000-0000C1060000}"/>
    <cellStyle name="Vejica 2 10 5 4" xfId="1716" xr:uid="{00000000-0005-0000-0000-0000C2060000}"/>
    <cellStyle name="Vejica 2 10 6" xfId="1717" xr:uid="{00000000-0005-0000-0000-0000C3060000}"/>
    <cellStyle name="Vejica 2 10 7" xfId="1718" xr:uid="{00000000-0005-0000-0000-0000C4060000}"/>
    <cellStyle name="Vejica 2 10 8" xfId="1719" xr:uid="{00000000-0005-0000-0000-0000C5060000}"/>
    <cellStyle name="Vejica 2 11" xfId="1720" xr:uid="{00000000-0005-0000-0000-0000C6060000}"/>
    <cellStyle name="Vejica 2 11 2" xfId="1721" xr:uid="{00000000-0005-0000-0000-0000C7060000}"/>
    <cellStyle name="Vejica 2 11 2 2" xfId="1722" xr:uid="{00000000-0005-0000-0000-0000C8060000}"/>
    <cellStyle name="Vejica 2 11 2 3" xfId="1723" xr:uid="{00000000-0005-0000-0000-0000C9060000}"/>
    <cellStyle name="Vejica 2 11 2 4" xfId="1724" xr:uid="{00000000-0005-0000-0000-0000CA060000}"/>
    <cellStyle name="Vejica 2 11 3" xfId="1725" xr:uid="{00000000-0005-0000-0000-0000CB060000}"/>
    <cellStyle name="Vejica 2 11 4" xfId="1726" xr:uid="{00000000-0005-0000-0000-0000CC060000}"/>
    <cellStyle name="Vejica 2 11 5" xfId="1727" xr:uid="{00000000-0005-0000-0000-0000CD060000}"/>
    <cellStyle name="Vejica 2 12" xfId="1728" xr:uid="{00000000-0005-0000-0000-0000CE060000}"/>
    <cellStyle name="Vejica 2 12 2" xfId="1729" xr:uid="{00000000-0005-0000-0000-0000CF060000}"/>
    <cellStyle name="Vejica 2 12 2 2" xfId="1730" xr:uid="{00000000-0005-0000-0000-0000D0060000}"/>
    <cellStyle name="Vejica 2 12 2 3" xfId="1731" xr:uid="{00000000-0005-0000-0000-0000D1060000}"/>
    <cellStyle name="Vejica 2 12 2 4" xfId="1732" xr:uid="{00000000-0005-0000-0000-0000D2060000}"/>
    <cellStyle name="Vejica 2 12 3" xfId="1733" xr:uid="{00000000-0005-0000-0000-0000D3060000}"/>
    <cellStyle name="Vejica 2 12 4" xfId="1734" xr:uid="{00000000-0005-0000-0000-0000D4060000}"/>
    <cellStyle name="Vejica 2 12 5" xfId="1735" xr:uid="{00000000-0005-0000-0000-0000D5060000}"/>
    <cellStyle name="Vejica 2 13" xfId="1736" xr:uid="{00000000-0005-0000-0000-0000D6060000}"/>
    <cellStyle name="Vejica 2 13 2" xfId="1737" xr:uid="{00000000-0005-0000-0000-0000D7060000}"/>
    <cellStyle name="Vejica 2 13 2 2" xfId="1738" xr:uid="{00000000-0005-0000-0000-0000D8060000}"/>
    <cellStyle name="Vejica 2 13 2 3" xfId="1739" xr:uid="{00000000-0005-0000-0000-0000D9060000}"/>
    <cellStyle name="Vejica 2 13 2 4" xfId="1740" xr:uid="{00000000-0005-0000-0000-0000DA060000}"/>
    <cellStyle name="Vejica 2 13 3" xfId="1741" xr:uid="{00000000-0005-0000-0000-0000DB060000}"/>
    <cellStyle name="Vejica 2 13 4" xfId="1742" xr:uid="{00000000-0005-0000-0000-0000DC060000}"/>
    <cellStyle name="Vejica 2 13 5" xfId="1743" xr:uid="{00000000-0005-0000-0000-0000DD060000}"/>
    <cellStyle name="Vejica 2 14" xfId="1744" xr:uid="{00000000-0005-0000-0000-0000DE060000}"/>
    <cellStyle name="Vejica 2 15" xfId="1745" xr:uid="{00000000-0005-0000-0000-0000DF060000}"/>
    <cellStyle name="Vejica 2 16" xfId="1746" xr:uid="{00000000-0005-0000-0000-0000E0060000}"/>
    <cellStyle name="Vejica 2 17" xfId="1747" xr:uid="{00000000-0005-0000-0000-0000E1060000}"/>
    <cellStyle name="Vejica 2 18" xfId="1748" xr:uid="{00000000-0005-0000-0000-0000E2060000}"/>
    <cellStyle name="Vejica 2 19" xfId="1749" xr:uid="{00000000-0005-0000-0000-0000E3060000}"/>
    <cellStyle name="Vejica 2 2" xfId="1750" xr:uid="{00000000-0005-0000-0000-0000E4060000}"/>
    <cellStyle name="Vejica 2 2 2" xfId="1751" xr:uid="{00000000-0005-0000-0000-0000E5060000}"/>
    <cellStyle name="Vejica 2 2 2 2" xfId="1752" xr:uid="{00000000-0005-0000-0000-0000E6060000}"/>
    <cellStyle name="Vejica 2 2 2 2 2" xfId="1753" xr:uid="{00000000-0005-0000-0000-0000E7060000}"/>
    <cellStyle name="Vejica 2 2 2 2 2 2" xfId="1754" xr:uid="{00000000-0005-0000-0000-0000E8060000}"/>
    <cellStyle name="Vejica 2 2 2 2 2 2 2" xfId="1755" xr:uid="{00000000-0005-0000-0000-0000E9060000}"/>
    <cellStyle name="Vejica 2 2 2 2 2 2 3" xfId="1756" xr:uid="{00000000-0005-0000-0000-0000EA060000}"/>
    <cellStyle name="Vejica 2 2 2 2 2 2 4" xfId="1757" xr:uid="{00000000-0005-0000-0000-0000EB060000}"/>
    <cellStyle name="Vejica 2 2 2 2 2 3" xfId="1758" xr:uid="{00000000-0005-0000-0000-0000EC060000}"/>
    <cellStyle name="Vejica 2 2 2 2 2 4" xfId="1759" xr:uid="{00000000-0005-0000-0000-0000ED060000}"/>
    <cellStyle name="Vejica 2 2 2 2 2 5" xfId="1760" xr:uid="{00000000-0005-0000-0000-0000EE060000}"/>
    <cellStyle name="Vejica 2 2 2 2 3" xfId="1761" xr:uid="{00000000-0005-0000-0000-0000EF060000}"/>
    <cellStyle name="Vejica 2 2 2 2 3 2" xfId="1762" xr:uid="{00000000-0005-0000-0000-0000F0060000}"/>
    <cellStyle name="Vejica 2 2 2 2 3 3" xfId="1763" xr:uid="{00000000-0005-0000-0000-0000F1060000}"/>
    <cellStyle name="Vejica 2 2 2 2 3 4" xfId="1764" xr:uid="{00000000-0005-0000-0000-0000F2060000}"/>
    <cellStyle name="Vejica 2 2 2 2 4" xfId="1765" xr:uid="{00000000-0005-0000-0000-0000F3060000}"/>
    <cellStyle name="Vejica 2 2 2 2 5" xfId="1766" xr:uid="{00000000-0005-0000-0000-0000F4060000}"/>
    <cellStyle name="Vejica 2 2 2 2 6" xfId="1767" xr:uid="{00000000-0005-0000-0000-0000F5060000}"/>
    <cellStyle name="Vejica 2 2 2 2 7" xfId="5999" xr:uid="{0FFF1825-E4C9-4F06-966D-D78CE265AA19}"/>
    <cellStyle name="Vejica 2 2 2 3" xfId="1768" xr:uid="{00000000-0005-0000-0000-0000F6060000}"/>
    <cellStyle name="Vejica 2 2 2 3 2" xfId="1769" xr:uid="{00000000-0005-0000-0000-0000F7060000}"/>
    <cellStyle name="Vejica 2 2 2 3 2 2" xfId="1770" xr:uid="{00000000-0005-0000-0000-0000F8060000}"/>
    <cellStyle name="Vejica 2 2 2 3 2 2 2" xfId="1771" xr:uid="{00000000-0005-0000-0000-0000F9060000}"/>
    <cellStyle name="Vejica 2 2 2 3 2 2 3" xfId="1772" xr:uid="{00000000-0005-0000-0000-0000FA060000}"/>
    <cellStyle name="Vejica 2 2 2 3 2 2 4" xfId="1773" xr:uid="{00000000-0005-0000-0000-0000FB060000}"/>
    <cellStyle name="Vejica 2 2 2 3 2 3" xfId="1774" xr:uid="{00000000-0005-0000-0000-0000FC060000}"/>
    <cellStyle name="Vejica 2 2 2 3 2 4" xfId="1775" xr:uid="{00000000-0005-0000-0000-0000FD060000}"/>
    <cellStyle name="Vejica 2 2 2 3 2 5" xfId="1776" xr:uid="{00000000-0005-0000-0000-0000FE060000}"/>
    <cellStyle name="Vejica 2 2 2 3 3" xfId="1777" xr:uid="{00000000-0005-0000-0000-0000FF060000}"/>
    <cellStyle name="Vejica 2 2 2 3 3 2" xfId="1778" xr:uid="{00000000-0005-0000-0000-000000070000}"/>
    <cellStyle name="Vejica 2 2 2 3 3 3" xfId="1779" xr:uid="{00000000-0005-0000-0000-000001070000}"/>
    <cellStyle name="Vejica 2 2 2 3 3 4" xfId="1780" xr:uid="{00000000-0005-0000-0000-000002070000}"/>
    <cellStyle name="Vejica 2 2 2 3 4" xfId="1781" xr:uid="{00000000-0005-0000-0000-000003070000}"/>
    <cellStyle name="Vejica 2 2 2 3 5" xfId="1782" xr:uid="{00000000-0005-0000-0000-000004070000}"/>
    <cellStyle name="Vejica 2 2 2 3 6" xfId="1783" xr:uid="{00000000-0005-0000-0000-000005070000}"/>
    <cellStyle name="Vejica 2 2 2 4" xfId="1784" xr:uid="{00000000-0005-0000-0000-000006070000}"/>
    <cellStyle name="Vejica 2 2 2 4 2" xfId="1785" xr:uid="{00000000-0005-0000-0000-000007070000}"/>
    <cellStyle name="Vejica 2 2 2 4 2 2" xfId="1786" xr:uid="{00000000-0005-0000-0000-000008070000}"/>
    <cellStyle name="Vejica 2 2 2 4 2 3" xfId="1787" xr:uid="{00000000-0005-0000-0000-000009070000}"/>
    <cellStyle name="Vejica 2 2 2 4 2 4" xfId="1788" xr:uid="{00000000-0005-0000-0000-00000A070000}"/>
    <cellStyle name="Vejica 2 2 2 4 3" xfId="1789" xr:uid="{00000000-0005-0000-0000-00000B070000}"/>
    <cellStyle name="Vejica 2 2 2 4 4" xfId="1790" xr:uid="{00000000-0005-0000-0000-00000C070000}"/>
    <cellStyle name="Vejica 2 2 2 4 5" xfId="1791" xr:uid="{00000000-0005-0000-0000-00000D070000}"/>
    <cellStyle name="Vejica 2 2 2 5" xfId="1792" xr:uid="{00000000-0005-0000-0000-00000E070000}"/>
    <cellStyle name="Vejica 2 2 2 5 2" xfId="1793" xr:uid="{00000000-0005-0000-0000-00000F070000}"/>
    <cellStyle name="Vejica 2 2 2 5 3" xfId="1794" xr:uid="{00000000-0005-0000-0000-000010070000}"/>
    <cellStyle name="Vejica 2 2 2 5 4" xfId="1795" xr:uid="{00000000-0005-0000-0000-000011070000}"/>
    <cellStyle name="Vejica 2 2 2 6" xfId="1796" xr:uid="{00000000-0005-0000-0000-000012070000}"/>
    <cellStyle name="Vejica 2 2 2 7" xfId="1797" xr:uid="{00000000-0005-0000-0000-000013070000}"/>
    <cellStyle name="Vejica 2 2 2 8" xfId="1798" xr:uid="{00000000-0005-0000-0000-000014070000}"/>
    <cellStyle name="Vejica 2 2 2 9" xfId="5289" xr:uid="{F92D70F9-61A4-4AF5-918E-7E0B6C21CD7D}"/>
    <cellStyle name="Vejica 2 2 3" xfId="1799" xr:uid="{00000000-0005-0000-0000-000015070000}"/>
    <cellStyle name="Vejica 2 2 4" xfId="1800" xr:uid="{00000000-0005-0000-0000-000016070000}"/>
    <cellStyle name="Vejica 2 2 5" xfId="1801" xr:uid="{00000000-0005-0000-0000-000017070000}"/>
    <cellStyle name="Vejica 2 2 6" xfId="5288" xr:uid="{04C3B4FD-1B9D-4C25-B3B7-74F94FDA34CA}"/>
    <cellStyle name="Vejica 2 20" xfId="5287" xr:uid="{A05F350A-0C2C-4D7D-B699-82C369CE3F8C}"/>
    <cellStyle name="Vejica 2 23" xfId="5290" xr:uid="{7140DB30-0BFE-4D3C-8F00-C56EA1E0A2A7}"/>
    <cellStyle name="Vejica 2 3" xfId="1802" xr:uid="{00000000-0005-0000-0000-000018070000}"/>
    <cellStyle name="Vejica 2 3 10" xfId="5291" xr:uid="{532D18FC-001D-43C5-98B5-1F5C8AD7DDCB}"/>
    <cellStyle name="Vejica 2 3 11" xfId="5518" xr:uid="{614E6AFC-F619-49AE-9DDD-8E944767B280}"/>
    <cellStyle name="Vejica 2 3 2" xfId="1803" xr:uid="{00000000-0005-0000-0000-000019070000}"/>
    <cellStyle name="Vejica 2 3 2 2" xfId="1804" xr:uid="{00000000-0005-0000-0000-00001A070000}"/>
    <cellStyle name="Vejica 2 3 2 2 2" xfId="6001" xr:uid="{AB9344DD-B11D-4BEC-A30F-F8361D9B3371}"/>
    <cellStyle name="Vejica 2 3 2 3" xfId="1805" xr:uid="{00000000-0005-0000-0000-00001B070000}"/>
    <cellStyle name="Vejica 2 3 2 4" xfId="1806" xr:uid="{00000000-0005-0000-0000-00001C070000}"/>
    <cellStyle name="Vejica 2 3 2 5" xfId="5292" xr:uid="{9A1A0240-B840-4A8D-9306-F577D1548FF8}"/>
    <cellStyle name="Vejica 2 3 3" xfId="1807" xr:uid="{00000000-0005-0000-0000-00001D070000}"/>
    <cellStyle name="Vejica 2 3 3 2" xfId="1808" xr:uid="{00000000-0005-0000-0000-00001E070000}"/>
    <cellStyle name="Vejica 2 3 3 2 2" xfId="1809" xr:uid="{00000000-0005-0000-0000-00001F070000}"/>
    <cellStyle name="Vejica 2 3 3 2 2 2" xfId="1810" xr:uid="{00000000-0005-0000-0000-000020070000}"/>
    <cellStyle name="Vejica 2 3 3 2 2 3" xfId="1811" xr:uid="{00000000-0005-0000-0000-000021070000}"/>
    <cellStyle name="Vejica 2 3 3 2 2 4" xfId="1812" xr:uid="{00000000-0005-0000-0000-000022070000}"/>
    <cellStyle name="Vejica 2 3 3 2 3" xfId="1813" xr:uid="{00000000-0005-0000-0000-000023070000}"/>
    <cellStyle name="Vejica 2 3 3 2 4" xfId="1814" xr:uid="{00000000-0005-0000-0000-000024070000}"/>
    <cellStyle name="Vejica 2 3 3 2 5" xfId="1815" xr:uid="{00000000-0005-0000-0000-000025070000}"/>
    <cellStyle name="Vejica 2 3 3 2 6" xfId="6080" xr:uid="{EA84D99C-AC3D-4C70-8BD2-C5426EB3877F}"/>
    <cellStyle name="Vejica 2 3 3 3" xfId="1816" xr:uid="{00000000-0005-0000-0000-000026070000}"/>
    <cellStyle name="Vejica 2 3 3 3 2" xfId="1817" xr:uid="{00000000-0005-0000-0000-000027070000}"/>
    <cellStyle name="Vejica 2 3 3 3 3" xfId="1818" xr:uid="{00000000-0005-0000-0000-000028070000}"/>
    <cellStyle name="Vejica 2 3 3 3 4" xfId="1819" xr:uid="{00000000-0005-0000-0000-000029070000}"/>
    <cellStyle name="Vejica 2 3 3 4" xfId="1820" xr:uid="{00000000-0005-0000-0000-00002A070000}"/>
    <cellStyle name="Vejica 2 3 3 5" xfId="1821" xr:uid="{00000000-0005-0000-0000-00002B070000}"/>
    <cellStyle name="Vejica 2 3 3 6" xfId="1822" xr:uid="{00000000-0005-0000-0000-00002C070000}"/>
    <cellStyle name="Vejica 2 3 3 7" xfId="6000" xr:uid="{2C0C74A5-4D78-4F7F-8F82-BB7F071B684E}"/>
    <cellStyle name="Vejica 2 3 4" xfId="1823" xr:uid="{00000000-0005-0000-0000-00002D070000}"/>
    <cellStyle name="Vejica 2 3 4 2" xfId="1824" xr:uid="{00000000-0005-0000-0000-00002E070000}"/>
    <cellStyle name="Vejica 2 3 4 2 2" xfId="1825" xr:uid="{00000000-0005-0000-0000-00002F070000}"/>
    <cellStyle name="Vejica 2 3 4 2 2 2" xfId="1826" xr:uid="{00000000-0005-0000-0000-000030070000}"/>
    <cellStyle name="Vejica 2 3 4 2 2 3" xfId="1827" xr:uid="{00000000-0005-0000-0000-000031070000}"/>
    <cellStyle name="Vejica 2 3 4 2 2 4" xfId="1828" xr:uid="{00000000-0005-0000-0000-000032070000}"/>
    <cellStyle name="Vejica 2 3 4 2 3" xfId="1829" xr:uid="{00000000-0005-0000-0000-000033070000}"/>
    <cellStyle name="Vejica 2 3 4 2 4" xfId="1830" xr:uid="{00000000-0005-0000-0000-000034070000}"/>
    <cellStyle name="Vejica 2 3 4 2 5" xfId="1831" xr:uid="{00000000-0005-0000-0000-000035070000}"/>
    <cellStyle name="Vejica 2 3 4 3" xfId="1832" xr:uid="{00000000-0005-0000-0000-000036070000}"/>
    <cellStyle name="Vejica 2 3 4 3 2" xfId="1833" xr:uid="{00000000-0005-0000-0000-000037070000}"/>
    <cellStyle name="Vejica 2 3 4 3 3" xfId="1834" xr:uid="{00000000-0005-0000-0000-000038070000}"/>
    <cellStyle name="Vejica 2 3 4 3 4" xfId="1835" xr:uid="{00000000-0005-0000-0000-000039070000}"/>
    <cellStyle name="Vejica 2 3 4 4" xfId="1836" xr:uid="{00000000-0005-0000-0000-00003A070000}"/>
    <cellStyle name="Vejica 2 3 4 5" xfId="1837" xr:uid="{00000000-0005-0000-0000-00003B070000}"/>
    <cellStyle name="Vejica 2 3 4 6" xfId="1838" xr:uid="{00000000-0005-0000-0000-00003C070000}"/>
    <cellStyle name="Vejica 2 3 4 7" xfId="6040" xr:uid="{995F7DEB-D6D9-4F9E-843A-7797826D424F}"/>
    <cellStyle name="Vejica 2 3 5" xfId="1839" xr:uid="{00000000-0005-0000-0000-00003D070000}"/>
    <cellStyle name="Vejica 2 3 5 2" xfId="1840" xr:uid="{00000000-0005-0000-0000-00003E070000}"/>
    <cellStyle name="Vejica 2 3 5 2 2" xfId="1841" xr:uid="{00000000-0005-0000-0000-00003F070000}"/>
    <cellStyle name="Vejica 2 3 5 2 3" xfId="1842" xr:uid="{00000000-0005-0000-0000-000040070000}"/>
    <cellStyle name="Vejica 2 3 5 2 4" xfId="1843" xr:uid="{00000000-0005-0000-0000-000041070000}"/>
    <cellStyle name="Vejica 2 3 5 3" xfId="1844" xr:uid="{00000000-0005-0000-0000-000042070000}"/>
    <cellStyle name="Vejica 2 3 5 4" xfId="1845" xr:uid="{00000000-0005-0000-0000-000043070000}"/>
    <cellStyle name="Vejica 2 3 5 5" xfId="1846" xr:uid="{00000000-0005-0000-0000-000044070000}"/>
    <cellStyle name="Vejica 2 3 6" xfId="1847" xr:uid="{00000000-0005-0000-0000-000045070000}"/>
    <cellStyle name="Vejica 2 3 6 2" xfId="1848" xr:uid="{00000000-0005-0000-0000-000046070000}"/>
    <cellStyle name="Vejica 2 3 6 3" xfId="1849" xr:uid="{00000000-0005-0000-0000-000047070000}"/>
    <cellStyle name="Vejica 2 3 6 4" xfId="1850" xr:uid="{00000000-0005-0000-0000-000048070000}"/>
    <cellStyle name="Vejica 2 3 7" xfId="1851" xr:uid="{00000000-0005-0000-0000-000049070000}"/>
    <cellStyle name="Vejica 2 3 8" xfId="1852" xr:uid="{00000000-0005-0000-0000-00004A070000}"/>
    <cellStyle name="Vejica 2 3 9" xfId="1853" xr:uid="{00000000-0005-0000-0000-00004B070000}"/>
    <cellStyle name="Vejica 2 4" xfId="1854" xr:uid="{00000000-0005-0000-0000-00004C070000}"/>
    <cellStyle name="Vejica 2 4 2" xfId="1855" xr:uid="{00000000-0005-0000-0000-00004D070000}"/>
    <cellStyle name="Vejica 2 4 2 2" xfId="1856" xr:uid="{00000000-0005-0000-0000-00004E070000}"/>
    <cellStyle name="Vejica 2 4 2 2 2" xfId="1857" xr:uid="{00000000-0005-0000-0000-00004F070000}"/>
    <cellStyle name="Vejica 2 4 2 2 2 2" xfId="1858" xr:uid="{00000000-0005-0000-0000-000050070000}"/>
    <cellStyle name="Vejica 2 4 2 2 2 3" xfId="1859" xr:uid="{00000000-0005-0000-0000-000051070000}"/>
    <cellStyle name="Vejica 2 4 2 2 2 4" xfId="1860" xr:uid="{00000000-0005-0000-0000-000052070000}"/>
    <cellStyle name="Vejica 2 4 2 2 3" xfId="1861" xr:uid="{00000000-0005-0000-0000-000053070000}"/>
    <cellStyle name="Vejica 2 4 2 2 4" xfId="1862" xr:uid="{00000000-0005-0000-0000-000054070000}"/>
    <cellStyle name="Vejica 2 4 2 2 5" xfId="1863" xr:uid="{00000000-0005-0000-0000-000055070000}"/>
    <cellStyle name="Vejica 2 4 2 2 6" xfId="5952" xr:uid="{97389758-2A6D-4658-AE17-D571827E2533}"/>
    <cellStyle name="Vejica 2 4 2 3" xfId="1864" xr:uid="{00000000-0005-0000-0000-000056070000}"/>
    <cellStyle name="Vejica 2 4 2 3 2" xfId="1865" xr:uid="{00000000-0005-0000-0000-000057070000}"/>
    <cellStyle name="Vejica 2 4 2 3 3" xfId="1866" xr:uid="{00000000-0005-0000-0000-000058070000}"/>
    <cellStyle name="Vejica 2 4 2 3 4" xfId="1867" xr:uid="{00000000-0005-0000-0000-000059070000}"/>
    <cellStyle name="Vejica 2 4 2 4" xfId="1868" xr:uid="{00000000-0005-0000-0000-00005A070000}"/>
    <cellStyle name="Vejica 2 4 2 5" xfId="1869" xr:uid="{00000000-0005-0000-0000-00005B070000}"/>
    <cellStyle name="Vejica 2 4 2 6" xfId="1870" xr:uid="{00000000-0005-0000-0000-00005C070000}"/>
    <cellStyle name="Vejica 2 4 2 7" xfId="5022" xr:uid="{C3D5D087-7EEF-4BA5-9CEE-E466ED864E39}"/>
    <cellStyle name="Vejica 2 4 3" xfId="1871" xr:uid="{00000000-0005-0000-0000-00005D070000}"/>
    <cellStyle name="Vejica 2 4 3 2" xfId="1872" xr:uid="{00000000-0005-0000-0000-00005E070000}"/>
    <cellStyle name="Vejica 2 4 3 2 2" xfId="1873" xr:uid="{00000000-0005-0000-0000-00005F070000}"/>
    <cellStyle name="Vejica 2 4 3 2 2 2" xfId="1874" xr:uid="{00000000-0005-0000-0000-000060070000}"/>
    <cellStyle name="Vejica 2 4 3 2 2 3" xfId="1875" xr:uid="{00000000-0005-0000-0000-000061070000}"/>
    <cellStyle name="Vejica 2 4 3 2 2 4" xfId="1876" xr:uid="{00000000-0005-0000-0000-000062070000}"/>
    <cellStyle name="Vejica 2 4 3 2 3" xfId="1877" xr:uid="{00000000-0005-0000-0000-000063070000}"/>
    <cellStyle name="Vejica 2 4 3 2 4" xfId="1878" xr:uid="{00000000-0005-0000-0000-000064070000}"/>
    <cellStyle name="Vejica 2 4 3 2 5" xfId="1879" xr:uid="{00000000-0005-0000-0000-000065070000}"/>
    <cellStyle name="Vejica 2 4 3 3" xfId="1880" xr:uid="{00000000-0005-0000-0000-000066070000}"/>
    <cellStyle name="Vejica 2 4 3 3 2" xfId="1881" xr:uid="{00000000-0005-0000-0000-000067070000}"/>
    <cellStyle name="Vejica 2 4 3 3 3" xfId="1882" xr:uid="{00000000-0005-0000-0000-000068070000}"/>
    <cellStyle name="Vejica 2 4 3 3 4" xfId="1883" xr:uid="{00000000-0005-0000-0000-000069070000}"/>
    <cellStyle name="Vejica 2 4 3 4" xfId="1884" xr:uid="{00000000-0005-0000-0000-00006A070000}"/>
    <cellStyle name="Vejica 2 4 3 5" xfId="1885" xr:uid="{00000000-0005-0000-0000-00006B070000}"/>
    <cellStyle name="Vejica 2 4 3 6" xfId="1886" xr:uid="{00000000-0005-0000-0000-00006C070000}"/>
    <cellStyle name="Vejica 2 4 4" xfId="1887" xr:uid="{00000000-0005-0000-0000-00006D070000}"/>
    <cellStyle name="Vejica 2 4 4 2" xfId="1888" xr:uid="{00000000-0005-0000-0000-00006E070000}"/>
    <cellStyle name="Vejica 2 4 4 2 2" xfId="1889" xr:uid="{00000000-0005-0000-0000-00006F070000}"/>
    <cellStyle name="Vejica 2 4 4 2 3" xfId="1890" xr:uid="{00000000-0005-0000-0000-000070070000}"/>
    <cellStyle name="Vejica 2 4 4 2 4" xfId="1891" xr:uid="{00000000-0005-0000-0000-000071070000}"/>
    <cellStyle name="Vejica 2 4 4 3" xfId="1892" xr:uid="{00000000-0005-0000-0000-000072070000}"/>
    <cellStyle name="Vejica 2 4 4 4" xfId="1893" xr:uid="{00000000-0005-0000-0000-000073070000}"/>
    <cellStyle name="Vejica 2 4 4 5" xfId="1894" xr:uid="{00000000-0005-0000-0000-000074070000}"/>
    <cellStyle name="Vejica 2 4 5" xfId="1895" xr:uid="{00000000-0005-0000-0000-000075070000}"/>
    <cellStyle name="Vejica 2 4 5 2" xfId="1896" xr:uid="{00000000-0005-0000-0000-000076070000}"/>
    <cellStyle name="Vejica 2 4 5 3" xfId="1897" xr:uid="{00000000-0005-0000-0000-000077070000}"/>
    <cellStyle name="Vejica 2 4 5 4" xfId="1898" xr:uid="{00000000-0005-0000-0000-000078070000}"/>
    <cellStyle name="Vejica 2 4 6" xfId="1899" xr:uid="{00000000-0005-0000-0000-000079070000}"/>
    <cellStyle name="Vejica 2 4 7" xfId="1900" xr:uid="{00000000-0005-0000-0000-00007A070000}"/>
    <cellStyle name="Vejica 2 4 8" xfId="1901" xr:uid="{00000000-0005-0000-0000-00007B070000}"/>
    <cellStyle name="Vejica 2 4 9" xfId="4250" xr:uid="{0220AA86-C0E9-4F60-8C94-4FCB6162809A}"/>
    <cellStyle name="Vejica 2 5" xfId="1902" xr:uid="{00000000-0005-0000-0000-00007C070000}"/>
    <cellStyle name="Vejica 2 5 10" xfId="5482" xr:uid="{86BEEEA5-BEBE-4B25-831D-71C79D726BDF}"/>
    <cellStyle name="Vejica 2 5 2" xfId="1903" xr:uid="{00000000-0005-0000-0000-00007D070000}"/>
    <cellStyle name="Vejica 2 5 2 2" xfId="1904" xr:uid="{00000000-0005-0000-0000-00007E070000}"/>
    <cellStyle name="Vejica 2 5 2 2 2" xfId="1905" xr:uid="{00000000-0005-0000-0000-00007F070000}"/>
    <cellStyle name="Vejica 2 5 2 2 2 2" xfId="1906" xr:uid="{00000000-0005-0000-0000-000080070000}"/>
    <cellStyle name="Vejica 2 5 2 2 2 3" xfId="1907" xr:uid="{00000000-0005-0000-0000-000081070000}"/>
    <cellStyle name="Vejica 2 5 2 2 2 4" xfId="1908" xr:uid="{00000000-0005-0000-0000-000082070000}"/>
    <cellStyle name="Vejica 2 5 2 2 3" xfId="1909" xr:uid="{00000000-0005-0000-0000-000083070000}"/>
    <cellStyle name="Vejica 2 5 2 2 4" xfId="1910" xr:uid="{00000000-0005-0000-0000-000084070000}"/>
    <cellStyle name="Vejica 2 5 2 2 5" xfId="1911" xr:uid="{00000000-0005-0000-0000-000085070000}"/>
    <cellStyle name="Vejica 2 5 2 2 6" xfId="5732" xr:uid="{F6C14FB2-77E2-4F78-9401-BE1D5C81E4E7}"/>
    <cellStyle name="Vejica 2 5 2 3" xfId="1912" xr:uid="{00000000-0005-0000-0000-000086070000}"/>
    <cellStyle name="Vejica 2 5 2 3 2" xfId="1913" xr:uid="{00000000-0005-0000-0000-000087070000}"/>
    <cellStyle name="Vejica 2 5 2 3 3" xfId="1914" xr:uid="{00000000-0005-0000-0000-000088070000}"/>
    <cellStyle name="Vejica 2 5 2 3 4" xfId="1915" xr:uid="{00000000-0005-0000-0000-000089070000}"/>
    <cellStyle name="Vejica 2 5 2 4" xfId="1916" xr:uid="{00000000-0005-0000-0000-00008A070000}"/>
    <cellStyle name="Vejica 2 5 2 5" xfId="1917" xr:uid="{00000000-0005-0000-0000-00008B070000}"/>
    <cellStyle name="Vejica 2 5 2 6" xfId="1918" xr:uid="{00000000-0005-0000-0000-00008C070000}"/>
    <cellStyle name="Vejica 2 5 2 7" xfId="4427" xr:uid="{0759A85B-BBEF-47D5-A86A-BAD39A47EE3C}"/>
    <cellStyle name="Vejica 2 5 3" xfId="1919" xr:uid="{00000000-0005-0000-0000-00008D070000}"/>
    <cellStyle name="Vejica 2 5 3 2" xfId="1920" xr:uid="{00000000-0005-0000-0000-00008E070000}"/>
    <cellStyle name="Vejica 2 5 3 2 2" xfId="1921" xr:uid="{00000000-0005-0000-0000-00008F070000}"/>
    <cellStyle name="Vejica 2 5 3 2 2 2" xfId="1922" xr:uid="{00000000-0005-0000-0000-000090070000}"/>
    <cellStyle name="Vejica 2 5 3 2 2 3" xfId="1923" xr:uid="{00000000-0005-0000-0000-000091070000}"/>
    <cellStyle name="Vejica 2 5 3 2 2 4" xfId="1924" xr:uid="{00000000-0005-0000-0000-000092070000}"/>
    <cellStyle name="Vejica 2 5 3 2 3" xfId="1925" xr:uid="{00000000-0005-0000-0000-000093070000}"/>
    <cellStyle name="Vejica 2 5 3 2 4" xfId="1926" xr:uid="{00000000-0005-0000-0000-000094070000}"/>
    <cellStyle name="Vejica 2 5 3 2 5" xfId="1927" xr:uid="{00000000-0005-0000-0000-000095070000}"/>
    <cellStyle name="Vejica 2 5 3 2 6" xfId="6059" xr:uid="{6DE3D01E-D10C-4BB0-8A75-B1B259FF9218}"/>
    <cellStyle name="Vejica 2 5 3 3" xfId="1928" xr:uid="{00000000-0005-0000-0000-000096070000}"/>
    <cellStyle name="Vejica 2 5 3 3 2" xfId="1929" xr:uid="{00000000-0005-0000-0000-000097070000}"/>
    <cellStyle name="Vejica 2 5 3 3 3" xfId="1930" xr:uid="{00000000-0005-0000-0000-000098070000}"/>
    <cellStyle name="Vejica 2 5 3 3 4" xfId="1931" xr:uid="{00000000-0005-0000-0000-000099070000}"/>
    <cellStyle name="Vejica 2 5 3 4" xfId="1932" xr:uid="{00000000-0005-0000-0000-00009A070000}"/>
    <cellStyle name="Vejica 2 5 3 5" xfId="1933" xr:uid="{00000000-0005-0000-0000-00009B070000}"/>
    <cellStyle name="Vejica 2 5 3 6" xfId="1934" xr:uid="{00000000-0005-0000-0000-00009C070000}"/>
    <cellStyle name="Vejica 2 5 3 7" xfId="5693" xr:uid="{12578638-44A6-4431-B1B5-0A5703954617}"/>
    <cellStyle name="Vejica 2 5 4" xfId="1935" xr:uid="{00000000-0005-0000-0000-00009D070000}"/>
    <cellStyle name="Vejica 2 5 4 2" xfId="1936" xr:uid="{00000000-0005-0000-0000-00009E070000}"/>
    <cellStyle name="Vejica 2 5 4 2 2" xfId="1937" xr:uid="{00000000-0005-0000-0000-00009F070000}"/>
    <cellStyle name="Vejica 2 5 4 2 3" xfId="1938" xr:uid="{00000000-0005-0000-0000-0000A0070000}"/>
    <cellStyle name="Vejica 2 5 4 2 4" xfId="1939" xr:uid="{00000000-0005-0000-0000-0000A1070000}"/>
    <cellStyle name="Vejica 2 5 4 3" xfId="1940" xr:uid="{00000000-0005-0000-0000-0000A2070000}"/>
    <cellStyle name="Vejica 2 5 4 4" xfId="1941" xr:uid="{00000000-0005-0000-0000-0000A3070000}"/>
    <cellStyle name="Vejica 2 5 4 5" xfId="1942" xr:uid="{00000000-0005-0000-0000-0000A4070000}"/>
    <cellStyle name="Vejica 2 5 4 6" xfId="6023" xr:uid="{443C56C6-265A-4023-BC72-C4D34B2D0D54}"/>
    <cellStyle name="Vejica 2 5 5" xfId="1943" xr:uid="{00000000-0005-0000-0000-0000A5070000}"/>
    <cellStyle name="Vejica 2 5 5 2" xfId="1944" xr:uid="{00000000-0005-0000-0000-0000A6070000}"/>
    <cellStyle name="Vejica 2 5 5 3" xfId="1945" xr:uid="{00000000-0005-0000-0000-0000A7070000}"/>
    <cellStyle name="Vejica 2 5 5 4" xfId="1946" xr:uid="{00000000-0005-0000-0000-0000A8070000}"/>
    <cellStyle name="Vejica 2 5 6" xfId="1947" xr:uid="{00000000-0005-0000-0000-0000A9070000}"/>
    <cellStyle name="Vejica 2 5 7" xfId="1948" xr:uid="{00000000-0005-0000-0000-0000AA070000}"/>
    <cellStyle name="Vejica 2 5 8" xfId="1949" xr:uid="{00000000-0005-0000-0000-0000AB070000}"/>
    <cellStyle name="Vejica 2 5 9" xfId="4255" xr:uid="{7521BE02-72CD-4A0B-88F3-CBC8D6FF03A3}"/>
    <cellStyle name="Vejica 2 6" xfId="1950" xr:uid="{00000000-0005-0000-0000-0000AC070000}"/>
    <cellStyle name="Vejica 2 6 2" xfId="1951" xr:uid="{00000000-0005-0000-0000-0000AD070000}"/>
    <cellStyle name="Vejica 2 6 2 2" xfId="1952" xr:uid="{00000000-0005-0000-0000-0000AE070000}"/>
    <cellStyle name="Vejica 2 6 2 2 2" xfId="1953" xr:uid="{00000000-0005-0000-0000-0000AF070000}"/>
    <cellStyle name="Vejica 2 6 2 2 2 2" xfId="1954" xr:uid="{00000000-0005-0000-0000-0000B0070000}"/>
    <cellStyle name="Vejica 2 6 2 2 2 3" xfId="1955" xr:uid="{00000000-0005-0000-0000-0000B1070000}"/>
    <cellStyle name="Vejica 2 6 2 2 2 4" xfId="1956" xr:uid="{00000000-0005-0000-0000-0000B2070000}"/>
    <cellStyle name="Vejica 2 6 2 2 3" xfId="1957" xr:uid="{00000000-0005-0000-0000-0000B3070000}"/>
    <cellStyle name="Vejica 2 6 2 2 4" xfId="1958" xr:uid="{00000000-0005-0000-0000-0000B4070000}"/>
    <cellStyle name="Vejica 2 6 2 2 5" xfId="1959" xr:uid="{00000000-0005-0000-0000-0000B5070000}"/>
    <cellStyle name="Vejica 2 6 2 3" xfId="1960" xr:uid="{00000000-0005-0000-0000-0000B6070000}"/>
    <cellStyle name="Vejica 2 6 2 3 2" xfId="1961" xr:uid="{00000000-0005-0000-0000-0000B7070000}"/>
    <cellStyle name="Vejica 2 6 2 3 3" xfId="1962" xr:uid="{00000000-0005-0000-0000-0000B8070000}"/>
    <cellStyle name="Vejica 2 6 2 3 4" xfId="1963" xr:uid="{00000000-0005-0000-0000-0000B9070000}"/>
    <cellStyle name="Vejica 2 6 2 4" xfId="1964" xr:uid="{00000000-0005-0000-0000-0000BA070000}"/>
    <cellStyle name="Vejica 2 6 2 5" xfId="1965" xr:uid="{00000000-0005-0000-0000-0000BB070000}"/>
    <cellStyle name="Vejica 2 6 2 6" xfId="1966" xr:uid="{00000000-0005-0000-0000-0000BC070000}"/>
    <cellStyle name="Vejica 2 6 3" xfId="1967" xr:uid="{00000000-0005-0000-0000-0000BD070000}"/>
    <cellStyle name="Vejica 2 6 3 2" xfId="1968" xr:uid="{00000000-0005-0000-0000-0000BE070000}"/>
    <cellStyle name="Vejica 2 6 3 2 2" xfId="1969" xr:uid="{00000000-0005-0000-0000-0000BF070000}"/>
    <cellStyle name="Vejica 2 6 3 2 2 2" xfId="1970" xr:uid="{00000000-0005-0000-0000-0000C0070000}"/>
    <cellStyle name="Vejica 2 6 3 2 2 3" xfId="1971" xr:uid="{00000000-0005-0000-0000-0000C1070000}"/>
    <cellStyle name="Vejica 2 6 3 2 2 4" xfId="1972" xr:uid="{00000000-0005-0000-0000-0000C2070000}"/>
    <cellStyle name="Vejica 2 6 3 2 3" xfId="1973" xr:uid="{00000000-0005-0000-0000-0000C3070000}"/>
    <cellStyle name="Vejica 2 6 3 2 4" xfId="1974" xr:uid="{00000000-0005-0000-0000-0000C4070000}"/>
    <cellStyle name="Vejica 2 6 3 2 5" xfId="1975" xr:uid="{00000000-0005-0000-0000-0000C5070000}"/>
    <cellStyle name="Vejica 2 6 3 3" xfId="1976" xr:uid="{00000000-0005-0000-0000-0000C6070000}"/>
    <cellStyle name="Vejica 2 6 3 3 2" xfId="1977" xr:uid="{00000000-0005-0000-0000-0000C7070000}"/>
    <cellStyle name="Vejica 2 6 3 3 3" xfId="1978" xr:uid="{00000000-0005-0000-0000-0000C8070000}"/>
    <cellStyle name="Vejica 2 6 3 3 4" xfId="1979" xr:uid="{00000000-0005-0000-0000-0000C9070000}"/>
    <cellStyle name="Vejica 2 6 3 4" xfId="1980" xr:uid="{00000000-0005-0000-0000-0000CA070000}"/>
    <cellStyle name="Vejica 2 6 3 5" xfId="1981" xr:uid="{00000000-0005-0000-0000-0000CB070000}"/>
    <cellStyle name="Vejica 2 6 3 6" xfId="1982" xr:uid="{00000000-0005-0000-0000-0000CC070000}"/>
    <cellStyle name="Vejica 2 6 4" xfId="1983" xr:uid="{00000000-0005-0000-0000-0000CD070000}"/>
    <cellStyle name="Vejica 2 6 4 2" xfId="1984" xr:uid="{00000000-0005-0000-0000-0000CE070000}"/>
    <cellStyle name="Vejica 2 6 4 2 2" xfId="1985" xr:uid="{00000000-0005-0000-0000-0000CF070000}"/>
    <cellStyle name="Vejica 2 6 4 2 3" xfId="1986" xr:uid="{00000000-0005-0000-0000-0000D0070000}"/>
    <cellStyle name="Vejica 2 6 4 2 4" xfId="1987" xr:uid="{00000000-0005-0000-0000-0000D1070000}"/>
    <cellStyle name="Vejica 2 6 4 3" xfId="1988" xr:uid="{00000000-0005-0000-0000-0000D2070000}"/>
    <cellStyle name="Vejica 2 6 4 4" xfId="1989" xr:uid="{00000000-0005-0000-0000-0000D3070000}"/>
    <cellStyle name="Vejica 2 6 4 5" xfId="1990" xr:uid="{00000000-0005-0000-0000-0000D4070000}"/>
    <cellStyle name="Vejica 2 6 5" xfId="1991" xr:uid="{00000000-0005-0000-0000-0000D5070000}"/>
    <cellStyle name="Vejica 2 6 5 2" xfId="1992" xr:uid="{00000000-0005-0000-0000-0000D6070000}"/>
    <cellStyle name="Vejica 2 6 5 3" xfId="1993" xr:uid="{00000000-0005-0000-0000-0000D7070000}"/>
    <cellStyle name="Vejica 2 6 5 4" xfId="1994" xr:uid="{00000000-0005-0000-0000-0000D8070000}"/>
    <cellStyle name="Vejica 2 6 6" xfId="1995" xr:uid="{00000000-0005-0000-0000-0000D9070000}"/>
    <cellStyle name="Vejica 2 6 7" xfId="1996" xr:uid="{00000000-0005-0000-0000-0000DA070000}"/>
    <cellStyle name="Vejica 2 6 8" xfId="1997" xr:uid="{00000000-0005-0000-0000-0000DB070000}"/>
    <cellStyle name="Vejica 2 6 9" xfId="4258" xr:uid="{7A1FCFEB-B884-4021-9E58-ABB6F20C31A0}"/>
    <cellStyle name="Vejica 2 7" xfId="1998" xr:uid="{00000000-0005-0000-0000-0000DC070000}"/>
    <cellStyle name="Vejica 2 7 2" xfId="1999" xr:uid="{00000000-0005-0000-0000-0000DD070000}"/>
    <cellStyle name="Vejica 2 7 2 2" xfId="2000" xr:uid="{00000000-0005-0000-0000-0000DE070000}"/>
    <cellStyle name="Vejica 2 7 2 2 2" xfId="2001" xr:uid="{00000000-0005-0000-0000-0000DF070000}"/>
    <cellStyle name="Vejica 2 7 2 2 2 2" xfId="2002" xr:uid="{00000000-0005-0000-0000-0000E0070000}"/>
    <cellStyle name="Vejica 2 7 2 2 2 3" xfId="2003" xr:uid="{00000000-0005-0000-0000-0000E1070000}"/>
    <cellStyle name="Vejica 2 7 2 2 2 4" xfId="2004" xr:uid="{00000000-0005-0000-0000-0000E2070000}"/>
    <cellStyle name="Vejica 2 7 2 2 3" xfId="2005" xr:uid="{00000000-0005-0000-0000-0000E3070000}"/>
    <cellStyle name="Vejica 2 7 2 2 4" xfId="2006" xr:uid="{00000000-0005-0000-0000-0000E4070000}"/>
    <cellStyle name="Vejica 2 7 2 2 5" xfId="2007" xr:uid="{00000000-0005-0000-0000-0000E5070000}"/>
    <cellStyle name="Vejica 2 7 2 3" xfId="2008" xr:uid="{00000000-0005-0000-0000-0000E6070000}"/>
    <cellStyle name="Vejica 2 7 2 3 2" xfId="2009" xr:uid="{00000000-0005-0000-0000-0000E7070000}"/>
    <cellStyle name="Vejica 2 7 2 3 3" xfId="2010" xr:uid="{00000000-0005-0000-0000-0000E8070000}"/>
    <cellStyle name="Vejica 2 7 2 3 4" xfId="2011" xr:uid="{00000000-0005-0000-0000-0000E9070000}"/>
    <cellStyle name="Vejica 2 7 2 4" xfId="2012" xr:uid="{00000000-0005-0000-0000-0000EA070000}"/>
    <cellStyle name="Vejica 2 7 2 5" xfId="2013" xr:uid="{00000000-0005-0000-0000-0000EB070000}"/>
    <cellStyle name="Vejica 2 7 2 6" xfId="2014" xr:uid="{00000000-0005-0000-0000-0000EC070000}"/>
    <cellStyle name="Vejica 2 7 2 7" xfId="2015" xr:uid="{00000000-0005-0000-0000-0000ED070000}"/>
    <cellStyle name="Vejica 2 7 3" xfId="2016" xr:uid="{00000000-0005-0000-0000-0000EE070000}"/>
    <cellStyle name="Vejica 2 7 3 2" xfId="2017" xr:uid="{00000000-0005-0000-0000-0000EF070000}"/>
    <cellStyle name="Vejica 2 7 3 2 2" xfId="2018" xr:uid="{00000000-0005-0000-0000-0000F0070000}"/>
    <cellStyle name="Vejica 2 7 3 2 2 2" xfId="2019" xr:uid="{00000000-0005-0000-0000-0000F1070000}"/>
    <cellStyle name="Vejica 2 7 3 2 2 3" xfId="2020" xr:uid="{00000000-0005-0000-0000-0000F2070000}"/>
    <cellStyle name="Vejica 2 7 3 2 2 4" xfId="2021" xr:uid="{00000000-0005-0000-0000-0000F3070000}"/>
    <cellStyle name="Vejica 2 7 3 2 3" xfId="2022" xr:uid="{00000000-0005-0000-0000-0000F4070000}"/>
    <cellStyle name="Vejica 2 7 3 2 4" xfId="2023" xr:uid="{00000000-0005-0000-0000-0000F5070000}"/>
    <cellStyle name="Vejica 2 7 3 2 5" xfId="2024" xr:uid="{00000000-0005-0000-0000-0000F6070000}"/>
    <cellStyle name="Vejica 2 7 3 3" xfId="2025" xr:uid="{00000000-0005-0000-0000-0000F7070000}"/>
    <cellStyle name="Vejica 2 7 3 3 2" xfId="2026" xr:uid="{00000000-0005-0000-0000-0000F8070000}"/>
    <cellStyle name="Vejica 2 7 3 3 3" xfId="2027" xr:uid="{00000000-0005-0000-0000-0000F9070000}"/>
    <cellStyle name="Vejica 2 7 3 3 4" xfId="2028" xr:uid="{00000000-0005-0000-0000-0000FA070000}"/>
    <cellStyle name="Vejica 2 7 3 4" xfId="2029" xr:uid="{00000000-0005-0000-0000-0000FB070000}"/>
    <cellStyle name="Vejica 2 7 3 5" xfId="2030" xr:uid="{00000000-0005-0000-0000-0000FC070000}"/>
    <cellStyle name="Vejica 2 7 3 6" xfId="2031" xr:uid="{00000000-0005-0000-0000-0000FD070000}"/>
    <cellStyle name="Vejica 2 7 4" xfId="2032" xr:uid="{00000000-0005-0000-0000-0000FE070000}"/>
    <cellStyle name="Vejica 2 7 4 2" xfId="2033" xr:uid="{00000000-0005-0000-0000-0000FF070000}"/>
    <cellStyle name="Vejica 2 7 4 2 2" xfId="2034" xr:uid="{00000000-0005-0000-0000-000000080000}"/>
    <cellStyle name="Vejica 2 7 4 2 3" xfId="2035" xr:uid="{00000000-0005-0000-0000-000001080000}"/>
    <cellStyle name="Vejica 2 7 4 2 4" xfId="2036" xr:uid="{00000000-0005-0000-0000-000002080000}"/>
    <cellStyle name="Vejica 2 7 4 3" xfId="2037" xr:uid="{00000000-0005-0000-0000-000003080000}"/>
    <cellStyle name="Vejica 2 7 4 4" xfId="2038" xr:uid="{00000000-0005-0000-0000-000004080000}"/>
    <cellStyle name="Vejica 2 7 4 5" xfId="2039" xr:uid="{00000000-0005-0000-0000-000005080000}"/>
    <cellStyle name="Vejica 2 7 5" xfId="2040" xr:uid="{00000000-0005-0000-0000-000006080000}"/>
    <cellStyle name="Vejica 2 7 5 2" xfId="2041" xr:uid="{00000000-0005-0000-0000-000007080000}"/>
    <cellStyle name="Vejica 2 7 5 3" xfId="2042" xr:uid="{00000000-0005-0000-0000-000008080000}"/>
    <cellStyle name="Vejica 2 7 5 4" xfId="2043" xr:uid="{00000000-0005-0000-0000-000009080000}"/>
    <cellStyle name="Vejica 2 7 6" xfId="2044" xr:uid="{00000000-0005-0000-0000-00000A080000}"/>
    <cellStyle name="Vejica 2 7 7" xfId="2045" xr:uid="{00000000-0005-0000-0000-00000B080000}"/>
    <cellStyle name="Vejica 2 7 8" xfId="2046" xr:uid="{00000000-0005-0000-0000-00000C080000}"/>
    <cellStyle name="Vejica 2 8" xfId="2047" xr:uid="{00000000-0005-0000-0000-00000D080000}"/>
    <cellStyle name="Vejica 2 8 2" xfId="2048" xr:uid="{00000000-0005-0000-0000-00000E080000}"/>
    <cellStyle name="Vejica 2 8 2 2" xfId="2049" xr:uid="{00000000-0005-0000-0000-00000F080000}"/>
    <cellStyle name="Vejica 2 8 2 2 2" xfId="2050" xr:uid="{00000000-0005-0000-0000-000010080000}"/>
    <cellStyle name="Vejica 2 8 2 2 2 2" xfId="2051" xr:uid="{00000000-0005-0000-0000-000011080000}"/>
    <cellStyle name="Vejica 2 8 2 2 2 3" xfId="2052" xr:uid="{00000000-0005-0000-0000-000012080000}"/>
    <cellStyle name="Vejica 2 8 2 2 2 4" xfId="2053" xr:uid="{00000000-0005-0000-0000-000013080000}"/>
    <cellStyle name="Vejica 2 8 2 2 3" xfId="2054" xr:uid="{00000000-0005-0000-0000-000014080000}"/>
    <cellStyle name="Vejica 2 8 2 2 4" xfId="2055" xr:uid="{00000000-0005-0000-0000-000015080000}"/>
    <cellStyle name="Vejica 2 8 2 2 5" xfId="2056" xr:uid="{00000000-0005-0000-0000-000016080000}"/>
    <cellStyle name="Vejica 2 8 2 3" xfId="2057" xr:uid="{00000000-0005-0000-0000-000017080000}"/>
    <cellStyle name="Vejica 2 8 2 3 2" xfId="2058" xr:uid="{00000000-0005-0000-0000-000018080000}"/>
    <cellStyle name="Vejica 2 8 2 3 3" xfId="2059" xr:uid="{00000000-0005-0000-0000-000019080000}"/>
    <cellStyle name="Vejica 2 8 2 3 4" xfId="2060" xr:uid="{00000000-0005-0000-0000-00001A080000}"/>
    <cellStyle name="Vejica 2 8 2 4" xfId="2061" xr:uid="{00000000-0005-0000-0000-00001B080000}"/>
    <cellStyle name="Vejica 2 8 2 5" xfId="2062" xr:uid="{00000000-0005-0000-0000-00001C080000}"/>
    <cellStyle name="Vejica 2 8 2 6" xfId="2063" xr:uid="{00000000-0005-0000-0000-00001D080000}"/>
    <cellStyle name="Vejica 2 8 3" xfId="2064" xr:uid="{00000000-0005-0000-0000-00001E080000}"/>
    <cellStyle name="Vejica 2 8 3 2" xfId="2065" xr:uid="{00000000-0005-0000-0000-00001F080000}"/>
    <cellStyle name="Vejica 2 8 3 2 2" xfId="2066" xr:uid="{00000000-0005-0000-0000-000020080000}"/>
    <cellStyle name="Vejica 2 8 3 2 2 2" xfId="2067" xr:uid="{00000000-0005-0000-0000-000021080000}"/>
    <cellStyle name="Vejica 2 8 3 2 2 3" xfId="2068" xr:uid="{00000000-0005-0000-0000-000022080000}"/>
    <cellStyle name="Vejica 2 8 3 2 2 4" xfId="2069" xr:uid="{00000000-0005-0000-0000-000023080000}"/>
    <cellStyle name="Vejica 2 8 3 2 3" xfId="2070" xr:uid="{00000000-0005-0000-0000-000024080000}"/>
    <cellStyle name="Vejica 2 8 3 2 4" xfId="2071" xr:uid="{00000000-0005-0000-0000-000025080000}"/>
    <cellStyle name="Vejica 2 8 3 2 5" xfId="2072" xr:uid="{00000000-0005-0000-0000-000026080000}"/>
    <cellStyle name="Vejica 2 8 3 3" xfId="2073" xr:uid="{00000000-0005-0000-0000-000027080000}"/>
    <cellStyle name="Vejica 2 8 3 3 2" xfId="2074" xr:uid="{00000000-0005-0000-0000-000028080000}"/>
    <cellStyle name="Vejica 2 8 3 3 3" xfId="2075" xr:uid="{00000000-0005-0000-0000-000029080000}"/>
    <cellStyle name="Vejica 2 8 3 3 4" xfId="2076" xr:uid="{00000000-0005-0000-0000-00002A080000}"/>
    <cellStyle name="Vejica 2 8 3 4" xfId="2077" xr:uid="{00000000-0005-0000-0000-00002B080000}"/>
    <cellStyle name="Vejica 2 8 3 5" xfId="2078" xr:uid="{00000000-0005-0000-0000-00002C080000}"/>
    <cellStyle name="Vejica 2 8 3 6" xfId="2079" xr:uid="{00000000-0005-0000-0000-00002D080000}"/>
    <cellStyle name="Vejica 2 8 4" xfId="2080" xr:uid="{00000000-0005-0000-0000-00002E080000}"/>
    <cellStyle name="Vejica 2 8 4 2" xfId="2081" xr:uid="{00000000-0005-0000-0000-00002F080000}"/>
    <cellStyle name="Vejica 2 8 4 2 2" xfId="2082" xr:uid="{00000000-0005-0000-0000-000030080000}"/>
    <cellStyle name="Vejica 2 8 4 2 3" xfId="2083" xr:uid="{00000000-0005-0000-0000-000031080000}"/>
    <cellStyle name="Vejica 2 8 4 2 4" xfId="2084" xr:uid="{00000000-0005-0000-0000-000032080000}"/>
    <cellStyle name="Vejica 2 8 4 3" xfId="2085" xr:uid="{00000000-0005-0000-0000-000033080000}"/>
    <cellStyle name="Vejica 2 8 4 4" xfId="2086" xr:uid="{00000000-0005-0000-0000-000034080000}"/>
    <cellStyle name="Vejica 2 8 4 5" xfId="2087" xr:uid="{00000000-0005-0000-0000-000035080000}"/>
    <cellStyle name="Vejica 2 8 5" xfId="2088" xr:uid="{00000000-0005-0000-0000-000036080000}"/>
    <cellStyle name="Vejica 2 8 5 2" xfId="2089" xr:uid="{00000000-0005-0000-0000-000037080000}"/>
    <cellStyle name="Vejica 2 8 5 2 2" xfId="2090" xr:uid="{00000000-0005-0000-0000-000038080000}"/>
    <cellStyle name="Vejica 2 8 5 2 3" xfId="2091" xr:uid="{00000000-0005-0000-0000-000039080000}"/>
    <cellStyle name="Vejica 2 8 5 2 4" xfId="2092" xr:uid="{00000000-0005-0000-0000-00003A080000}"/>
    <cellStyle name="Vejica 2 8 5 3" xfId="2093" xr:uid="{00000000-0005-0000-0000-00003B080000}"/>
    <cellStyle name="Vejica 2 8 5 4" xfId="2094" xr:uid="{00000000-0005-0000-0000-00003C080000}"/>
    <cellStyle name="Vejica 2 8 5 5" xfId="2095" xr:uid="{00000000-0005-0000-0000-00003D080000}"/>
    <cellStyle name="Vejica 2 8 6" xfId="2096" xr:uid="{00000000-0005-0000-0000-00003E080000}"/>
    <cellStyle name="Vejica 2 8 6 2" xfId="2097" xr:uid="{00000000-0005-0000-0000-00003F080000}"/>
    <cellStyle name="Vejica 2 8 6 3" xfId="2098" xr:uid="{00000000-0005-0000-0000-000040080000}"/>
    <cellStyle name="Vejica 2 8 6 4" xfId="2099" xr:uid="{00000000-0005-0000-0000-000041080000}"/>
    <cellStyle name="Vejica 2 8 7" xfId="2100" xr:uid="{00000000-0005-0000-0000-000042080000}"/>
    <cellStyle name="Vejica 2 8 8" xfId="2101" xr:uid="{00000000-0005-0000-0000-000043080000}"/>
    <cellStyle name="Vejica 2 8 9" xfId="2102" xr:uid="{00000000-0005-0000-0000-000044080000}"/>
    <cellStyle name="Vejica 2 9" xfId="2103" xr:uid="{00000000-0005-0000-0000-000045080000}"/>
    <cellStyle name="Vejica 2 9 2" xfId="2104" xr:uid="{00000000-0005-0000-0000-000046080000}"/>
    <cellStyle name="Vejica 2 9 2 2" xfId="2105" xr:uid="{00000000-0005-0000-0000-000047080000}"/>
    <cellStyle name="Vejica 2 9 2 2 2" xfId="2106" xr:uid="{00000000-0005-0000-0000-000048080000}"/>
    <cellStyle name="Vejica 2 9 2 2 3" xfId="2107" xr:uid="{00000000-0005-0000-0000-000049080000}"/>
    <cellStyle name="Vejica 2 9 2 2 4" xfId="2108" xr:uid="{00000000-0005-0000-0000-00004A080000}"/>
    <cellStyle name="Vejica 2 9 2 3" xfId="2109" xr:uid="{00000000-0005-0000-0000-00004B080000}"/>
    <cellStyle name="Vejica 2 9 2 4" xfId="2110" xr:uid="{00000000-0005-0000-0000-00004C080000}"/>
    <cellStyle name="Vejica 2 9 2 5" xfId="2111" xr:uid="{00000000-0005-0000-0000-00004D080000}"/>
    <cellStyle name="Vejica 2 9 3" xfId="2112" xr:uid="{00000000-0005-0000-0000-00004E080000}"/>
    <cellStyle name="Vejica 2 9 3 2" xfId="2113" xr:uid="{00000000-0005-0000-0000-00004F080000}"/>
    <cellStyle name="Vejica 2 9 3 2 2" xfId="2114" xr:uid="{00000000-0005-0000-0000-000050080000}"/>
    <cellStyle name="Vejica 2 9 3 2 3" xfId="2115" xr:uid="{00000000-0005-0000-0000-000051080000}"/>
    <cellStyle name="Vejica 2 9 3 2 4" xfId="2116" xr:uid="{00000000-0005-0000-0000-000052080000}"/>
    <cellStyle name="Vejica 2 9 3 3" xfId="2117" xr:uid="{00000000-0005-0000-0000-000053080000}"/>
    <cellStyle name="Vejica 2 9 3 4" xfId="2118" xr:uid="{00000000-0005-0000-0000-000054080000}"/>
    <cellStyle name="Vejica 2 9 3 5" xfId="2119" xr:uid="{00000000-0005-0000-0000-000055080000}"/>
    <cellStyle name="Vejica 2 9 4" xfId="2120" xr:uid="{00000000-0005-0000-0000-000056080000}"/>
    <cellStyle name="Vejica 2 9 4 2" xfId="2121" xr:uid="{00000000-0005-0000-0000-000057080000}"/>
    <cellStyle name="Vejica 2 9 4 2 2" xfId="2122" xr:uid="{00000000-0005-0000-0000-000058080000}"/>
    <cellStyle name="Vejica 2 9 4 2 3" xfId="2123" xr:uid="{00000000-0005-0000-0000-000059080000}"/>
    <cellStyle name="Vejica 2 9 4 2 4" xfId="2124" xr:uid="{00000000-0005-0000-0000-00005A080000}"/>
    <cellStyle name="Vejica 2 9 4 3" xfId="2125" xr:uid="{00000000-0005-0000-0000-00005B080000}"/>
    <cellStyle name="Vejica 2 9 4 4" xfId="2126" xr:uid="{00000000-0005-0000-0000-00005C080000}"/>
    <cellStyle name="Vejica 2 9 4 5" xfId="2127" xr:uid="{00000000-0005-0000-0000-00005D080000}"/>
    <cellStyle name="Vejica 2 9 5" xfId="2128" xr:uid="{00000000-0005-0000-0000-00005E080000}"/>
    <cellStyle name="Vejica 2 9 5 2" xfId="2129" xr:uid="{00000000-0005-0000-0000-00005F080000}"/>
    <cellStyle name="Vejica 2 9 5 3" xfId="2130" xr:uid="{00000000-0005-0000-0000-000060080000}"/>
    <cellStyle name="Vejica 2 9 5 4" xfId="2131" xr:uid="{00000000-0005-0000-0000-000061080000}"/>
    <cellStyle name="Vejica 2 9 6" xfId="2132" xr:uid="{00000000-0005-0000-0000-000062080000}"/>
    <cellStyle name="Vejica 2 9 7" xfId="2133" xr:uid="{00000000-0005-0000-0000-000063080000}"/>
    <cellStyle name="Vejica 2 9 8" xfId="2134" xr:uid="{00000000-0005-0000-0000-000064080000}"/>
    <cellStyle name="Vejica 2_zahtevek" xfId="5293" xr:uid="{7A2D5B51-C086-4A71-A5E7-4CFCA0548D0A}"/>
    <cellStyle name="Vejica 20" xfId="2135" xr:uid="{00000000-0005-0000-0000-000065080000}"/>
    <cellStyle name="Vejica 20 10" xfId="2136" xr:uid="{00000000-0005-0000-0000-000066080000}"/>
    <cellStyle name="Vejica 20 11" xfId="5283" xr:uid="{741FC652-8C2D-4C4A-8C32-E8ADBAD8D4E3}"/>
    <cellStyle name="Vejica 20 2" xfId="2137" xr:uid="{00000000-0005-0000-0000-000067080000}"/>
    <cellStyle name="Vejica 20 2 2" xfId="2138" xr:uid="{00000000-0005-0000-0000-000068080000}"/>
    <cellStyle name="Vejica 20 2 2 2" xfId="2139" xr:uid="{00000000-0005-0000-0000-000069080000}"/>
    <cellStyle name="Vejica 20 2 2 3" xfId="2140" xr:uid="{00000000-0005-0000-0000-00006A080000}"/>
    <cellStyle name="Vejica 20 2 2 4" xfId="2141" xr:uid="{00000000-0005-0000-0000-00006B080000}"/>
    <cellStyle name="Vejica 20 2 2 5" xfId="6077" xr:uid="{19A10195-86B3-4AC9-9B3F-DCE82B48B41E}"/>
    <cellStyle name="Vejica 20 2 3" xfId="2142" xr:uid="{00000000-0005-0000-0000-00006C080000}"/>
    <cellStyle name="Vejica 20 2 4" xfId="2143" xr:uid="{00000000-0005-0000-0000-00006D080000}"/>
    <cellStyle name="Vejica 20 2 5" xfId="2144" xr:uid="{00000000-0005-0000-0000-00006E080000}"/>
    <cellStyle name="Vejica 20 2 6" xfId="5996" xr:uid="{A32AC302-0C3F-46A6-8992-5480CDA45BFC}"/>
    <cellStyle name="Vejica 20 3" xfId="2145" xr:uid="{00000000-0005-0000-0000-00006F080000}"/>
    <cellStyle name="Vejica 20 3 2" xfId="2146" xr:uid="{00000000-0005-0000-0000-000070080000}"/>
    <cellStyle name="Vejica 20 3 3" xfId="2147" xr:uid="{00000000-0005-0000-0000-000071080000}"/>
    <cellStyle name="Vejica 20 3 4" xfId="6037" xr:uid="{AE526534-9D8C-4ED1-883D-74D9E62D9466}"/>
    <cellStyle name="Vejica 20 4" xfId="2148" xr:uid="{00000000-0005-0000-0000-000072080000}"/>
    <cellStyle name="Vejica 20 5" xfId="2149" xr:uid="{00000000-0005-0000-0000-000073080000}"/>
    <cellStyle name="Vejica 20 6" xfId="2150" xr:uid="{00000000-0005-0000-0000-000074080000}"/>
    <cellStyle name="Vejica 20 6 2" xfId="2151" xr:uid="{00000000-0005-0000-0000-000075080000}"/>
    <cellStyle name="Vejica 20 6 3" xfId="2152" xr:uid="{00000000-0005-0000-0000-000076080000}"/>
    <cellStyle name="Vejica 20 6 3 2" xfId="2153" xr:uid="{00000000-0005-0000-0000-000077080000}"/>
    <cellStyle name="Vejica 20 6 3 3" xfId="2154" xr:uid="{00000000-0005-0000-0000-000078080000}"/>
    <cellStyle name="Vejica 20 7" xfId="2155" xr:uid="{00000000-0005-0000-0000-000079080000}"/>
    <cellStyle name="Vejica 20 8" xfId="2156" xr:uid="{00000000-0005-0000-0000-00007A080000}"/>
    <cellStyle name="Vejica 20 9" xfId="2157" xr:uid="{00000000-0005-0000-0000-00007B080000}"/>
    <cellStyle name="Vejica 21" xfId="2158" xr:uid="{00000000-0005-0000-0000-00007C080000}"/>
    <cellStyle name="Vejica 21 10" xfId="2159" xr:uid="{00000000-0005-0000-0000-00007D080000}"/>
    <cellStyle name="Vejica 21 2" xfId="2160" xr:uid="{00000000-0005-0000-0000-00007E080000}"/>
    <cellStyle name="Vejica 21 2 2" xfId="2161" xr:uid="{00000000-0005-0000-0000-00007F080000}"/>
    <cellStyle name="Vejica 21 2 2 2" xfId="2162" xr:uid="{00000000-0005-0000-0000-000080080000}"/>
    <cellStyle name="Vejica 21 2 2 3" xfId="2163" xr:uid="{00000000-0005-0000-0000-000081080000}"/>
    <cellStyle name="Vejica 21 2 2 4" xfId="2164" xr:uid="{00000000-0005-0000-0000-000082080000}"/>
    <cellStyle name="Vejica 21 2 3" xfId="2165" xr:uid="{00000000-0005-0000-0000-000083080000}"/>
    <cellStyle name="Vejica 21 2 4" xfId="2166" xr:uid="{00000000-0005-0000-0000-000084080000}"/>
    <cellStyle name="Vejica 21 2 5" xfId="2167" xr:uid="{00000000-0005-0000-0000-000085080000}"/>
    <cellStyle name="Vejica 21 3" xfId="2168" xr:uid="{00000000-0005-0000-0000-000086080000}"/>
    <cellStyle name="Vejica 21 3 2" xfId="2169" xr:uid="{00000000-0005-0000-0000-000087080000}"/>
    <cellStyle name="Vejica 21 3 3" xfId="2170" xr:uid="{00000000-0005-0000-0000-000088080000}"/>
    <cellStyle name="Vejica 21 4" xfId="2171" xr:uid="{00000000-0005-0000-0000-000089080000}"/>
    <cellStyle name="Vejica 21 5" xfId="2172" xr:uid="{00000000-0005-0000-0000-00008A080000}"/>
    <cellStyle name="Vejica 21 6" xfId="2173" xr:uid="{00000000-0005-0000-0000-00008B080000}"/>
    <cellStyle name="Vejica 21 6 2" xfId="2174" xr:uid="{00000000-0005-0000-0000-00008C080000}"/>
    <cellStyle name="Vejica 21 6 3" xfId="2175" xr:uid="{00000000-0005-0000-0000-00008D080000}"/>
    <cellStyle name="Vejica 21 6 3 2" xfId="2176" xr:uid="{00000000-0005-0000-0000-00008E080000}"/>
    <cellStyle name="Vejica 21 6 3 3" xfId="2177" xr:uid="{00000000-0005-0000-0000-00008F080000}"/>
    <cellStyle name="Vejica 21 7" xfId="2178" xr:uid="{00000000-0005-0000-0000-000090080000}"/>
    <cellStyle name="Vejica 21 8" xfId="2179" xr:uid="{00000000-0005-0000-0000-000091080000}"/>
    <cellStyle name="Vejica 21 9" xfId="2180" xr:uid="{00000000-0005-0000-0000-000092080000}"/>
    <cellStyle name="Vejica 22" xfId="2181" xr:uid="{00000000-0005-0000-0000-000093080000}"/>
    <cellStyle name="Vejica 22 10" xfId="2182" xr:uid="{00000000-0005-0000-0000-000094080000}"/>
    <cellStyle name="Vejica 22 11" xfId="5284" xr:uid="{B7219FC6-CEAA-402C-8DCA-F75478277434}"/>
    <cellStyle name="Vejica 22 2" xfId="2183" xr:uid="{00000000-0005-0000-0000-000095080000}"/>
    <cellStyle name="Vejica 22 2 2" xfId="2184" xr:uid="{00000000-0005-0000-0000-000096080000}"/>
    <cellStyle name="Vejica 22 2 2 2" xfId="2185" xr:uid="{00000000-0005-0000-0000-000097080000}"/>
    <cellStyle name="Vejica 22 2 2 3" xfId="2186" xr:uid="{00000000-0005-0000-0000-000098080000}"/>
    <cellStyle name="Vejica 22 2 2 4" xfId="2187" xr:uid="{00000000-0005-0000-0000-000099080000}"/>
    <cellStyle name="Vejica 22 2 2 5" xfId="6078" xr:uid="{993E5F50-9B87-4C2F-87E2-F1BAC114DA9B}"/>
    <cellStyle name="Vejica 22 2 3" xfId="2188" xr:uid="{00000000-0005-0000-0000-00009A080000}"/>
    <cellStyle name="Vejica 22 2 4" xfId="2189" xr:uid="{00000000-0005-0000-0000-00009B080000}"/>
    <cellStyle name="Vejica 22 2 5" xfId="2190" xr:uid="{00000000-0005-0000-0000-00009C080000}"/>
    <cellStyle name="Vejica 22 2 6" xfId="5997" xr:uid="{69223A5B-FE66-435A-BFE0-321C51C9A956}"/>
    <cellStyle name="Vejica 22 3" xfId="2191" xr:uid="{00000000-0005-0000-0000-00009D080000}"/>
    <cellStyle name="Vejica 22 3 2" xfId="2192" xr:uid="{00000000-0005-0000-0000-00009E080000}"/>
    <cellStyle name="Vejica 22 3 3" xfId="2193" xr:uid="{00000000-0005-0000-0000-00009F080000}"/>
    <cellStyle name="Vejica 22 3 4" xfId="6038" xr:uid="{0AD71506-29B4-4114-876A-A83604247EB3}"/>
    <cellStyle name="Vejica 22 4" xfId="2194" xr:uid="{00000000-0005-0000-0000-0000A0080000}"/>
    <cellStyle name="Vejica 22 5" xfId="2195" xr:uid="{00000000-0005-0000-0000-0000A1080000}"/>
    <cellStyle name="Vejica 22 6" xfId="2196" xr:uid="{00000000-0005-0000-0000-0000A2080000}"/>
    <cellStyle name="Vejica 22 6 2" xfId="2197" xr:uid="{00000000-0005-0000-0000-0000A3080000}"/>
    <cellStyle name="Vejica 22 6 3" xfId="2198" xr:uid="{00000000-0005-0000-0000-0000A4080000}"/>
    <cellStyle name="Vejica 22 6 3 2" xfId="2199" xr:uid="{00000000-0005-0000-0000-0000A5080000}"/>
    <cellStyle name="Vejica 22 6 3 3" xfId="2200" xr:uid="{00000000-0005-0000-0000-0000A6080000}"/>
    <cellStyle name="Vejica 22 7" xfId="2201" xr:uid="{00000000-0005-0000-0000-0000A7080000}"/>
    <cellStyle name="Vejica 22 8" xfId="2202" xr:uid="{00000000-0005-0000-0000-0000A8080000}"/>
    <cellStyle name="Vejica 22 9" xfId="2203" xr:uid="{00000000-0005-0000-0000-0000A9080000}"/>
    <cellStyle name="Vejica 23" xfId="2204" xr:uid="{00000000-0005-0000-0000-0000AA080000}"/>
    <cellStyle name="Vejica 23 10" xfId="5285" xr:uid="{8424B1F2-3BD8-4D33-92ED-7929E322E28B}"/>
    <cellStyle name="Vejica 23 2" xfId="2205" xr:uid="{00000000-0005-0000-0000-0000AB080000}"/>
    <cellStyle name="Vejica 23 2 2" xfId="2206" xr:uid="{00000000-0005-0000-0000-0000AC080000}"/>
    <cellStyle name="Vejica 23 2 2 2" xfId="2207" xr:uid="{00000000-0005-0000-0000-0000AD080000}"/>
    <cellStyle name="Vejica 23 2 2 3" xfId="2208" xr:uid="{00000000-0005-0000-0000-0000AE080000}"/>
    <cellStyle name="Vejica 23 2 2 4" xfId="2209" xr:uid="{00000000-0005-0000-0000-0000AF080000}"/>
    <cellStyle name="Vejica 23 2 2 5" xfId="6079" xr:uid="{3E57D6D2-A858-4B4F-95A5-C97C395469FE}"/>
    <cellStyle name="Vejica 23 2 3" xfId="2210" xr:uid="{00000000-0005-0000-0000-0000B0080000}"/>
    <cellStyle name="Vejica 23 2 4" xfId="2211" xr:uid="{00000000-0005-0000-0000-0000B1080000}"/>
    <cellStyle name="Vejica 23 2 5" xfId="2212" xr:uid="{00000000-0005-0000-0000-0000B2080000}"/>
    <cellStyle name="Vejica 23 2 6" xfId="5998" xr:uid="{A3B13BF3-A19B-4FB7-91BD-A65F37DAA7DE}"/>
    <cellStyle name="Vejica 23 3" xfId="2213" xr:uid="{00000000-0005-0000-0000-0000B3080000}"/>
    <cellStyle name="Vejica 23 3 2" xfId="6039" xr:uid="{23D4877A-0FFA-4223-A02A-2720EFB4F474}"/>
    <cellStyle name="Vejica 23 4" xfId="2214" xr:uid="{00000000-0005-0000-0000-0000B4080000}"/>
    <cellStyle name="Vejica 23 5" xfId="2215" xr:uid="{00000000-0005-0000-0000-0000B5080000}"/>
    <cellStyle name="Vejica 23 5 2" xfId="2216" xr:uid="{00000000-0005-0000-0000-0000B6080000}"/>
    <cellStyle name="Vejica 23 5 3" xfId="2217" xr:uid="{00000000-0005-0000-0000-0000B7080000}"/>
    <cellStyle name="Vejica 23 5 3 2" xfId="2218" xr:uid="{00000000-0005-0000-0000-0000B8080000}"/>
    <cellStyle name="Vejica 23 5 3 3" xfId="2219" xr:uid="{00000000-0005-0000-0000-0000B9080000}"/>
    <cellStyle name="Vejica 23 6" xfId="2220" xr:uid="{00000000-0005-0000-0000-0000BA080000}"/>
    <cellStyle name="Vejica 23 7" xfId="2221" xr:uid="{00000000-0005-0000-0000-0000BB080000}"/>
    <cellStyle name="Vejica 23 7 2" xfId="2222" xr:uid="{00000000-0005-0000-0000-0000BC080000}"/>
    <cellStyle name="Vejica 23 8" xfId="2223" xr:uid="{00000000-0005-0000-0000-0000BD080000}"/>
    <cellStyle name="Vejica 23 9" xfId="2224" xr:uid="{00000000-0005-0000-0000-0000BE080000}"/>
    <cellStyle name="Vejica 24" xfId="2225" xr:uid="{00000000-0005-0000-0000-0000BF080000}"/>
    <cellStyle name="Vejica 24 10" xfId="6011" xr:uid="{73508366-9F0C-41F1-B9BE-5BD51BEDBB05}"/>
    <cellStyle name="Vejica 24 2" xfId="2226" xr:uid="{00000000-0005-0000-0000-0000C0080000}"/>
    <cellStyle name="Vejica 24 2 2" xfId="2227" xr:uid="{00000000-0005-0000-0000-0000C1080000}"/>
    <cellStyle name="Vejica 24 2 2 2" xfId="2228" xr:uid="{00000000-0005-0000-0000-0000C2080000}"/>
    <cellStyle name="Vejica 24 2 2 3" xfId="2229" xr:uid="{00000000-0005-0000-0000-0000C3080000}"/>
    <cellStyle name="Vejica 24 2 2 4" xfId="2230" xr:uid="{00000000-0005-0000-0000-0000C4080000}"/>
    <cellStyle name="Vejica 24 2 3" xfId="2231" xr:uid="{00000000-0005-0000-0000-0000C5080000}"/>
    <cellStyle name="Vejica 24 2 4" xfId="2232" xr:uid="{00000000-0005-0000-0000-0000C6080000}"/>
    <cellStyle name="Vejica 24 2 5" xfId="2233" xr:uid="{00000000-0005-0000-0000-0000C7080000}"/>
    <cellStyle name="Vejica 24 2 6" xfId="6084" xr:uid="{C6EBB77A-078E-4191-BD73-94670239CADD}"/>
    <cellStyle name="Vejica 24 3" xfId="2234" xr:uid="{00000000-0005-0000-0000-0000C8080000}"/>
    <cellStyle name="Vejica 24 4" xfId="2235" xr:uid="{00000000-0005-0000-0000-0000C9080000}"/>
    <cellStyle name="Vejica 24 5" xfId="2236" xr:uid="{00000000-0005-0000-0000-0000CA080000}"/>
    <cellStyle name="Vejica 24 5 2" xfId="2237" xr:uid="{00000000-0005-0000-0000-0000CB080000}"/>
    <cellStyle name="Vejica 24 5 3" xfId="2238" xr:uid="{00000000-0005-0000-0000-0000CC080000}"/>
    <cellStyle name="Vejica 24 5 3 2" xfId="2239" xr:uid="{00000000-0005-0000-0000-0000CD080000}"/>
    <cellStyle name="Vejica 24 5 3 3" xfId="2240" xr:uid="{00000000-0005-0000-0000-0000CE080000}"/>
    <cellStyle name="Vejica 24 6" xfId="2241" xr:uid="{00000000-0005-0000-0000-0000CF080000}"/>
    <cellStyle name="Vejica 24 7" xfId="2242" xr:uid="{00000000-0005-0000-0000-0000D0080000}"/>
    <cellStyle name="Vejica 24 7 2" xfId="2243" xr:uid="{00000000-0005-0000-0000-0000D1080000}"/>
    <cellStyle name="Vejica 24 8" xfId="2244" xr:uid="{00000000-0005-0000-0000-0000D2080000}"/>
    <cellStyle name="Vejica 24 9" xfId="2245" xr:uid="{00000000-0005-0000-0000-0000D3080000}"/>
    <cellStyle name="Vejica 25" xfId="2246" xr:uid="{00000000-0005-0000-0000-0000D4080000}"/>
    <cellStyle name="Vejica 25 10" xfId="6044" xr:uid="{4E09BBB4-ACF0-45B7-B18C-23D1E46441BF}"/>
    <cellStyle name="Vejica 25 2" xfId="2247" xr:uid="{00000000-0005-0000-0000-0000D5080000}"/>
    <cellStyle name="Vejica 25 2 2" xfId="2248" xr:uid="{00000000-0005-0000-0000-0000D6080000}"/>
    <cellStyle name="Vejica 25 2 2 2" xfId="2249" xr:uid="{00000000-0005-0000-0000-0000D7080000}"/>
    <cellStyle name="Vejica 25 2 2 3" xfId="2250" xr:uid="{00000000-0005-0000-0000-0000D8080000}"/>
    <cellStyle name="Vejica 25 2 2 4" xfId="2251" xr:uid="{00000000-0005-0000-0000-0000D9080000}"/>
    <cellStyle name="Vejica 25 2 3" xfId="2252" xr:uid="{00000000-0005-0000-0000-0000DA080000}"/>
    <cellStyle name="Vejica 25 2 4" xfId="2253" xr:uid="{00000000-0005-0000-0000-0000DB080000}"/>
    <cellStyle name="Vejica 25 2 5" xfId="2254" xr:uid="{00000000-0005-0000-0000-0000DC080000}"/>
    <cellStyle name="Vejica 25 3" xfId="2255" xr:uid="{00000000-0005-0000-0000-0000DD080000}"/>
    <cellStyle name="Vejica 25 4" xfId="2256" xr:uid="{00000000-0005-0000-0000-0000DE080000}"/>
    <cellStyle name="Vejica 25 5" xfId="2257" xr:uid="{00000000-0005-0000-0000-0000DF080000}"/>
    <cellStyle name="Vejica 25 5 2" xfId="2258" xr:uid="{00000000-0005-0000-0000-0000E0080000}"/>
    <cellStyle name="Vejica 25 5 3" xfId="2259" xr:uid="{00000000-0005-0000-0000-0000E1080000}"/>
    <cellStyle name="Vejica 25 5 3 2" xfId="2260" xr:uid="{00000000-0005-0000-0000-0000E2080000}"/>
    <cellStyle name="Vejica 25 5 3 3" xfId="2261" xr:uid="{00000000-0005-0000-0000-0000E3080000}"/>
    <cellStyle name="Vejica 25 6" xfId="2262" xr:uid="{00000000-0005-0000-0000-0000E4080000}"/>
    <cellStyle name="Vejica 25 7" xfId="2263" xr:uid="{00000000-0005-0000-0000-0000E5080000}"/>
    <cellStyle name="Vejica 25 7 2" xfId="2264" xr:uid="{00000000-0005-0000-0000-0000E6080000}"/>
    <cellStyle name="Vejica 25 8" xfId="2265" xr:uid="{00000000-0005-0000-0000-0000E7080000}"/>
    <cellStyle name="Vejica 25 9" xfId="2266" xr:uid="{00000000-0005-0000-0000-0000E8080000}"/>
    <cellStyle name="Vejica 26" xfId="2267" xr:uid="{00000000-0005-0000-0000-0000E9080000}"/>
    <cellStyle name="Vejica 26 2" xfId="2268" xr:uid="{00000000-0005-0000-0000-0000EA080000}"/>
    <cellStyle name="Vejica 26 3" xfId="2269" xr:uid="{00000000-0005-0000-0000-0000EB080000}"/>
    <cellStyle name="Vejica 27" xfId="2270" xr:uid="{00000000-0005-0000-0000-0000EC080000}"/>
    <cellStyle name="Vejica 27 2" xfId="2271" xr:uid="{00000000-0005-0000-0000-0000ED080000}"/>
    <cellStyle name="Vejica 27 3" xfId="2272" xr:uid="{00000000-0005-0000-0000-0000EE080000}"/>
    <cellStyle name="Vejica 28" xfId="2273" xr:uid="{00000000-0005-0000-0000-0000EF080000}"/>
    <cellStyle name="Vejica 28 2" xfId="2274" xr:uid="{00000000-0005-0000-0000-0000F0080000}"/>
    <cellStyle name="Vejica 28 3" xfId="2275" xr:uid="{00000000-0005-0000-0000-0000F1080000}"/>
    <cellStyle name="Vejica 29" xfId="2276" xr:uid="{00000000-0005-0000-0000-0000F2080000}"/>
    <cellStyle name="Vejica 29 2" xfId="2277" xr:uid="{00000000-0005-0000-0000-0000F3080000}"/>
    <cellStyle name="Vejica 29 3" xfId="2278" xr:uid="{00000000-0005-0000-0000-0000F4080000}"/>
    <cellStyle name="Vejica 3" xfId="2279" xr:uid="{00000000-0005-0000-0000-0000F5080000}"/>
    <cellStyle name="Vejica 3 10" xfId="2280" xr:uid="{00000000-0005-0000-0000-0000F6080000}"/>
    <cellStyle name="Vejica 3 10 2" xfId="2281" xr:uid="{00000000-0005-0000-0000-0000F7080000}"/>
    <cellStyle name="Vejica 3 10 2 2" xfId="2282" xr:uid="{00000000-0005-0000-0000-0000F8080000}"/>
    <cellStyle name="Vejica 3 10 2 2 2" xfId="2283" xr:uid="{00000000-0005-0000-0000-0000F9080000}"/>
    <cellStyle name="Vejica 3 10 2 2 3" xfId="2284" xr:uid="{00000000-0005-0000-0000-0000FA080000}"/>
    <cellStyle name="Vejica 3 10 2 2 4" xfId="2285" xr:uid="{00000000-0005-0000-0000-0000FB080000}"/>
    <cellStyle name="Vejica 3 10 2 3" xfId="2286" xr:uid="{00000000-0005-0000-0000-0000FC080000}"/>
    <cellStyle name="Vejica 3 10 2 4" xfId="2287" xr:uid="{00000000-0005-0000-0000-0000FD080000}"/>
    <cellStyle name="Vejica 3 10 2 5" xfId="2288" xr:uid="{00000000-0005-0000-0000-0000FE080000}"/>
    <cellStyle name="Vejica 3 10 3" xfId="2289" xr:uid="{00000000-0005-0000-0000-0000FF080000}"/>
    <cellStyle name="Vejica 3 10 3 2" xfId="2290" xr:uid="{00000000-0005-0000-0000-000000090000}"/>
    <cellStyle name="Vejica 3 10 3 3" xfId="2291" xr:uid="{00000000-0005-0000-0000-000001090000}"/>
    <cellStyle name="Vejica 3 10 3 4" xfId="2292" xr:uid="{00000000-0005-0000-0000-000002090000}"/>
    <cellStyle name="Vejica 3 10 4" xfId="2293" xr:uid="{00000000-0005-0000-0000-000003090000}"/>
    <cellStyle name="Vejica 3 10 5" xfId="2294" xr:uid="{00000000-0005-0000-0000-000004090000}"/>
    <cellStyle name="Vejica 3 10 6" xfId="2295" xr:uid="{00000000-0005-0000-0000-000005090000}"/>
    <cellStyle name="Vejica 3 11" xfId="2296" xr:uid="{00000000-0005-0000-0000-000006090000}"/>
    <cellStyle name="Vejica 3 11 2" xfId="2297" xr:uid="{00000000-0005-0000-0000-000007090000}"/>
    <cellStyle name="Vejica 3 11 2 2" xfId="2298" xr:uid="{00000000-0005-0000-0000-000008090000}"/>
    <cellStyle name="Vejica 3 11 2 3" xfId="2299" xr:uid="{00000000-0005-0000-0000-000009090000}"/>
    <cellStyle name="Vejica 3 11 2 4" xfId="2300" xr:uid="{00000000-0005-0000-0000-00000A090000}"/>
    <cellStyle name="Vejica 3 11 3" xfId="2301" xr:uid="{00000000-0005-0000-0000-00000B090000}"/>
    <cellStyle name="Vejica 3 11 4" xfId="2302" xr:uid="{00000000-0005-0000-0000-00000C090000}"/>
    <cellStyle name="Vejica 3 11 5" xfId="2303" xr:uid="{00000000-0005-0000-0000-00000D090000}"/>
    <cellStyle name="Vejica 3 12" xfId="2304" xr:uid="{00000000-0005-0000-0000-00000E090000}"/>
    <cellStyle name="Vejica 3 12 2" xfId="2305" xr:uid="{00000000-0005-0000-0000-00000F090000}"/>
    <cellStyle name="Vejica 3 12 3" xfId="2306" xr:uid="{00000000-0005-0000-0000-000010090000}"/>
    <cellStyle name="Vejica 3 12 4" xfId="2307" xr:uid="{00000000-0005-0000-0000-000011090000}"/>
    <cellStyle name="Vejica 3 13" xfId="2308" xr:uid="{00000000-0005-0000-0000-000012090000}"/>
    <cellStyle name="Vejica 3 14" xfId="2309" xr:uid="{00000000-0005-0000-0000-000013090000}"/>
    <cellStyle name="Vejica 3 15" xfId="2310" xr:uid="{00000000-0005-0000-0000-000014090000}"/>
    <cellStyle name="Vejica 3 16" xfId="2311" xr:uid="{00000000-0005-0000-0000-000015090000}"/>
    <cellStyle name="Vejica 3 17" xfId="2312" xr:uid="{00000000-0005-0000-0000-000016090000}"/>
    <cellStyle name="Vejica 3 18" xfId="5294" xr:uid="{D03FEE59-A35F-466D-B282-742AC573C4DE}"/>
    <cellStyle name="Vejica 3 2" xfId="2313" xr:uid="{00000000-0005-0000-0000-000017090000}"/>
    <cellStyle name="Vejica 3 2 2" xfId="2314" xr:uid="{00000000-0005-0000-0000-000018090000}"/>
    <cellStyle name="Vejica 3 2 2 2" xfId="2315" xr:uid="{00000000-0005-0000-0000-000019090000}"/>
    <cellStyle name="Vejica 3 2 2 2 2" xfId="5986" xr:uid="{95A02A89-79AF-4F5C-94AE-5C669E67A148}"/>
    <cellStyle name="Vejica 3 2 2 3" xfId="2316" xr:uid="{00000000-0005-0000-0000-00001A090000}"/>
    <cellStyle name="Vejica 3 2 2 4" xfId="2317" xr:uid="{00000000-0005-0000-0000-00001B090000}"/>
    <cellStyle name="Vejica 3 2 2 5" xfId="5236" xr:uid="{D42C15AF-3528-4DB8-8559-678B71BE82E4}"/>
    <cellStyle name="Vejica 3 2 3" xfId="2318" xr:uid="{00000000-0005-0000-0000-00001C090000}"/>
    <cellStyle name="Vejica 3 2 4" xfId="5233" xr:uid="{4060E2E1-BCDD-4A66-AF4C-4264BFBDEB7E}"/>
    <cellStyle name="Vejica 3 3" xfId="2319" xr:uid="{00000000-0005-0000-0000-00001D090000}"/>
    <cellStyle name="Vejica 3 3 2" xfId="2320" xr:uid="{00000000-0005-0000-0000-00001E090000}"/>
    <cellStyle name="Vejica 3 3 2 2" xfId="5296" xr:uid="{0D441E6E-C443-4BF4-BC24-F289074F551F}"/>
    <cellStyle name="Vejica 3 3 3" xfId="2321" xr:uid="{00000000-0005-0000-0000-00001F090000}"/>
    <cellStyle name="Vejica 3 3 4" xfId="2322" xr:uid="{00000000-0005-0000-0000-000020090000}"/>
    <cellStyle name="Vejica 3 3 5" xfId="5295" xr:uid="{1850BB5F-8E29-412B-857F-40AE1EB86D36}"/>
    <cellStyle name="Vejica 3 4" xfId="2323" xr:uid="{00000000-0005-0000-0000-000021090000}"/>
    <cellStyle name="Vejica 3 4 2" xfId="2324" xr:uid="{00000000-0005-0000-0000-000022090000}"/>
    <cellStyle name="Vejica 3 4 3" xfId="2325" xr:uid="{00000000-0005-0000-0000-000023090000}"/>
    <cellStyle name="Vejica 3 4 4" xfId="2326" xr:uid="{00000000-0005-0000-0000-000024090000}"/>
    <cellStyle name="Vejica 3 5" xfId="2327" xr:uid="{00000000-0005-0000-0000-000025090000}"/>
    <cellStyle name="Vejica 3 5 2" xfId="2328" xr:uid="{00000000-0005-0000-0000-000026090000}"/>
    <cellStyle name="Vejica 3 5 3" xfId="2329" xr:uid="{00000000-0005-0000-0000-000027090000}"/>
    <cellStyle name="Vejica 3 5 4" xfId="2330" xr:uid="{00000000-0005-0000-0000-000028090000}"/>
    <cellStyle name="Vejica 3 6" xfId="2331" xr:uid="{00000000-0005-0000-0000-000029090000}"/>
    <cellStyle name="Vejica 3 6 2" xfId="2332" xr:uid="{00000000-0005-0000-0000-00002A090000}"/>
    <cellStyle name="Vejica 3 6 3" xfId="2333" xr:uid="{00000000-0005-0000-0000-00002B090000}"/>
    <cellStyle name="Vejica 3 6 4" xfId="2334" xr:uid="{00000000-0005-0000-0000-00002C090000}"/>
    <cellStyle name="Vejica 3 7" xfId="2335" xr:uid="{00000000-0005-0000-0000-00002D090000}"/>
    <cellStyle name="Vejica 3 7 2" xfId="2336" xr:uid="{00000000-0005-0000-0000-00002E090000}"/>
    <cellStyle name="Vejica 3 7 3" xfId="2337" xr:uid="{00000000-0005-0000-0000-00002F090000}"/>
    <cellStyle name="Vejica 3 7 4" xfId="2338" xr:uid="{00000000-0005-0000-0000-000030090000}"/>
    <cellStyle name="Vejica 3 8" xfId="2339" xr:uid="{00000000-0005-0000-0000-000031090000}"/>
    <cellStyle name="Vejica 3 8 2" xfId="2340" xr:uid="{00000000-0005-0000-0000-000032090000}"/>
    <cellStyle name="Vejica 3 8 3" xfId="2341" xr:uid="{00000000-0005-0000-0000-000033090000}"/>
    <cellStyle name="Vejica 3 8 4" xfId="2342" xr:uid="{00000000-0005-0000-0000-000034090000}"/>
    <cellStyle name="Vejica 3 9" xfId="2343" xr:uid="{00000000-0005-0000-0000-000035090000}"/>
    <cellStyle name="Vejica 3 9 2" xfId="2344" xr:uid="{00000000-0005-0000-0000-000036090000}"/>
    <cellStyle name="Vejica 3 9 2 2" xfId="2345" xr:uid="{00000000-0005-0000-0000-000037090000}"/>
    <cellStyle name="Vejica 3 9 2 2 2" xfId="2346" xr:uid="{00000000-0005-0000-0000-000038090000}"/>
    <cellStyle name="Vejica 3 9 2 2 3" xfId="2347" xr:uid="{00000000-0005-0000-0000-000039090000}"/>
    <cellStyle name="Vejica 3 9 2 2 4" xfId="2348" xr:uid="{00000000-0005-0000-0000-00003A090000}"/>
    <cellStyle name="Vejica 3 9 2 3" xfId="2349" xr:uid="{00000000-0005-0000-0000-00003B090000}"/>
    <cellStyle name="Vejica 3 9 2 4" xfId="2350" xr:uid="{00000000-0005-0000-0000-00003C090000}"/>
    <cellStyle name="Vejica 3 9 2 5" xfId="2351" xr:uid="{00000000-0005-0000-0000-00003D090000}"/>
    <cellStyle name="Vejica 3 9 3" xfId="2352" xr:uid="{00000000-0005-0000-0000-00003E090000}"/>
    <cellStyle name="Vejica 3 9 3 2" xfId="2353" xr:uid="{00000000-0005-0000-0000-00003F090000}"/>
    <cellStyle name="Vejica 3 9 3 3" xfId="2354" xr:uid="{00000000-0005-0000-0000-000040090000}"/>
    <cellStyle name="Vejica 3 9 3 4" xfId="2355" xr:uid="{00000000-0005-0000-0000-000041090000}"/>
    <cellStyle name="Vejica 3 9 4" xfId="2356" xr:uid="{00000000-0005-0000-0000-000042090000}"/>
    <cellStyle name="Vejica 3 9 5" xfId="2357" xr:uid="{00000000-0005-0000-0000-000043090000}"/>
    <cellStyle name="Vejica 3 9 6" xfId="2358" xr:uid="{00000000-0005-0000-0000-000044090000}"/>
    <cellStyle name="Vejica 30" xfId="2359" xr:uid="{00000000-0005-0000-0000-000045090000}"/>
    <cellStyle name="Vejica 30 2" xfId="2360" xr:uid="{00000000-0005-0000-0000-000046090000}"/>
    <cellStyle name="Vejica 30 3" xfId="2361" xr:uid="{00000000-0005-0000-0000-000047090000}"/>
    <cellStyle name="Vejica 31" xfId="2362" xr:uid="{00000000-0005-0000-0000-000048090000}"/>
    <cellStyle name="Vejica 31 2" xfId="2363" xr:uid="{00000000-0005-0000-0000-000049090000}"/>
    <cellStyle name="Vejica 31 3" xfId="2364" xr:uid="{00000000-0005-0000-0000-00004A090000}"/>
    <cellStyle name="Vejica 31 4" xfId="2365" xr:uid="{00000000-0005-0000-0000-00004B090000}"/>
    <cellStyle name="Vejica 31 5" xfId="2366" xr:uid="{00000000-0005-0000-0000-00004C090000}"/>
    <cellStyle name="Vejica 31 6" xfId="2367" xr:uid="{00000000-0005-0000-0000-00004D090000}"/>
    <cellStyle name="Vejica 32" xfId="2368" xr:uid="{00000000-0005-0000-0000-00004E090000}"/>
    <cellStyle name="Vejica 32 2" xfId="2369" xr:uid="{00000000-0005-0000-0000-00004F090000}"/>
    <cellStyle name="Vejica 32 3" xfId="2370" xr:uid="{00000000-0005-0000-0000-000050090000}"/>
    <cellStyle name="Vejica 32 4" xfId="2371" xr:uid="{00000000-0005-0000-0000-000051090000}"/>
    <cellStyle name="Vejica 32 5" xfId="2372" xr:uid="{00000000-0005-0000-0000-000052090000}"/>
    <cellStyle name="Vejica 32 6" xfId="2373" xr:uid="{00000000-0005-0000-0000-000053090000}"/>
    <cellStyle name="Vejica 33" xfId="2374" xr:uid="{00000000-0005-0000-0000-000054090000}"/>
    <cellStyle name="Vejica 33 2" xfId="2375" xr:uid="{00000000-0005-0000-0000-000055090000}"/>
    <cellStyle name="Vejica 33 3" xfId="2376" xr:uid="{00000000-0005-0000-0000-000056090000}"/>
    <cellStyle name="Vejica 33 4" xfId="2377" xr:uid="{00000000-0005-0000-0000-000057090000}"/>
    <cellStyle name="Vejica 33 5" xfId="2378" xr:uid="{00000000-0005-0000-0000-000058090000}"/>
    <cellStyle name="Vejica 33 6" xfId="2379" xr:uid="{00000000-0005-0000-0000-000059090000}"/>
    <cellStyle name="Vejica 34" xfId="2380" xr:uid="{00000000-0005-0000-0000-00005A090000}"/>
    <cellStyle name="Vejica 34 2" xfId="2381" xr:uid="{00000000-0005-0000-0000-00005B090000}"/>
    <cellStyle name="Vejica 34 3" xfId="2382" xr:uid="{00000000-0005-0000-0000-00005C090000}"/>
    <cellStyle name="Vejica 34 4" xfId="2383" xr:uid="{00000000-0005-0000-0000-00005D090000}"/>
    <cellStyle name="Vejica 34 5" xfId="2384" xr:uid="{00000000-0005-0000-0000-00005E090000}"/>
    <cellStyle name="Vejica 34 6" xfId="2385" xr:uid="{00000000-0005-0000-0000-00005F090000}"/>
    <cellStyle name="Vejica 35" xfId="2386" xr:uid="{00000000-0005-0000-0000-000060090000}"/>
    <cellStyle name="Vejica 35 2" xfId="2387" xr:uid="{00000000-0005-0000-0000-000061090000}"/>
    <cellStyle name="Vejica 35 3" xfId="2388" xr:uid="{00000000-0005-0000-0000-000062090000}"/>
    <cellStyle name="Vejica 36" xfId="2389" xr:uid="{00000000-0005-0000-0000-000063090000}"/>
    <cellStyle name="Vejica 37" xfId="2390" xr:uid="{00000000-0005-0000-0000-000064090000}"/>
    <cellStyle name="Vejica 38" xfId="2391" xr:uid="{00000000-0005-0000-0000-000065090000}"/>
    <cellStyle name="Vejica 39" xfId="2392" xr:uid="{00000000-0005-0000-0000-000066090000}"/>
    <cellStyle name="Vejica 4" xfId="2393" xr:uid="{00000000-0005-0000-0000-000067090000}"/>
    <cellStyle name="Vejica 4 10" xfId="2394" xr:uid="{00000000-0005-0000-0000-000068090000}"/>
    <cellStyle name="Vejica 4 10 2" xfId="2395" xr:uid="{00000000-0005-0000-0000-000069090000}"/>
    <cellStyle name="Vejica 4 10 2 2" xfId="2396" xr:uid="{00000000-0005-0000-0000-00006A090000}"/>
    <cellStyle name="Vejica 4 10 2 2 2" xfId="2397" xr:uid="{00000000-0005-0000-0000-00006B090000}"/>
    <cellStyle name="Vejica 4 10 2 2 3" xfId="2398" xr:uid="{00000000-0005-0000-0000-00006C090000}"/>
    <cellStyle name="Vejica 4 10 2 2 4" xfId="2399" xr:uid="{00000000-0005-0000-0000-00006D090000}"/>
    <cellStyle name="Vejica 4 10 2 3" xfId="2400" xr:uid="{00000000-0005-0000-0000-00006E090000}"/>
    <cellStyle name="Vejica 4 10 2 4" xfId="2401" xr:uid="{00000000-0005-0000-0000-00006F090000}"/>
    <cellStyle name="Vejica 4 10 2 5" xfId="2402" xr:uid="{00000000-0005-0000-0000-000070090000}"/>
    <cellStyle name="Vejica 4 10 3" xfId="2403" xr:uid="{00000000-0005-0000-0000-000071090000}"/>
    <cellStyle name="Vejica 4 10 3 2" xfId="2404" xr:uid="{00000000-0005-0000-0000-000072090000}"/>
    <cellStyle name="Vejica 4 10 3 3" xfId="2405" xr:uid="{00000000-0005-0000-0000-000073090000}"/>
    <cellStyle name="Vejica 4 10 3 4" xfId="2406" xr:uid="{00000000-0005-0000-0000-000074090000}"/>
    <cellStyle name="Vejica 4 10 4" xfId="2407" xr:uid="{00000000-0005-0000-0000-000075090000}"/>
    <cellStyle name="Vejica 4 10 5" xfId="2408" xr:uid="{00000000-0005-0000-0000-000076090000}"/>
    <cellStyle name="Vejica 4 10 6" xfId="2409" xr:uid="{00000000-0005-0000-0000-000077090000}"/>
    <cellStyle name="Vejica 4 11" xfId="2410" xr:uid="{00000000-0005-0000-0000-000078090000}"/>
    <cellStyle name="Vejica 4 11 2" xfId="2411" xr:uid="{00000000-0005-0000-0000-000079090000}"/>
    <cellStyle name="Vejica 4 11 2 2" xfId="2412" xr:uid="{00000000-0005-0000-0000-00007A090000}"/>
    <cellStyle name="Vejica 4 11 2 2 2" xfId="2413" xr:uid="{00000000-0005-0000-0000-00007B090000}"/>
    <cellStyle name="Vejica 4 11 2 2 3" xfId="2414" xr:uid="{00000000-0005-0000-0000-00007C090000}"/>
    <cellStyle name="Vejica 4 11 2 2 4" xfId="2415" xr:uid="{00000000-0005-0000-0000-00007D090000}"/>
    <cellStyle name="Vejica 4 11 2 3" xfId="2416" xr:uid="{00000000-0005-0000-0000-00007E090000}"/>
    <cellStyle name="Vejica 4 11 2 4" xfId="2417" xr:uid="{00000000-0005-0000-0000-00007F090000}"/>
    <cellStyle name="Vejica 4 11 2 5" xfId="2418" xr:uid="{00000000-0005-0000-0000-000080090000}"/>
    <cellStyle name="Vejica 4 11 3" xfId="2419" xr:uid="{00000000-0005-0000-0000-000081090000}"/>
    <cellStyle name="Vejica 4 11 4" xfId="2420" xr:uid="{00000000-0005-0000-0000-000082090000}"/>
    <cellStyle name="Vejica 4 11 5" xfId="2421" xr:uid="{00000000-0005-0000-0000-000083090000}"/>
    <cellStyle name="Vejica 4 11 5 2" xfId="2422" xr:uid="{00000000-0005-0000-0000-000084090000}"/>
    <cellStyle name="Vejica 4 11 5 3" xfId="2423" xr:uid="{00000000-0005-0000-0000-000085090000}"/>
    <cellStyle name="Vejica 4 11 5 3 2" xfId="2424" xr:uid="{00000000-0005-0000-0000-000086090000}"/>
    <cellStyle name="Vejica 4 11 5 3 3" xfId="2425" xr:uid="{00000000-0005-0000-0000-000087090000}"/>
    <cellStyle name="Vejica 4 11 6" xfId="2426" xr:uid="{00000000-0005-0000-0000-000088090000}"/>
    <cellStyle name="Vejica 4 11 7" xfId="2427" xr:uid="{00000000-0005-0000-0000-000089090000}"/>
    <cellStyle name="Vejica 4 11 8" xfId="2428" xr:uid="{00000000-0005-0000-0000-00008A090000}"/>
    <cellStyle name="Vejica 4 12" xfId="2429" xr:uid="{00000000-0005-0000-0000-00008B090000}"/>
    <cellStyle name="Vejica 4 12 2" xfId="2430" xr:uid="{00000000-0005-0000-0000-00008C090000}"/>
    <cellStyle name="Vejica 4 12 2 2" xfId="2431" xr:uid="{00000000-0005-0000-0000-00008D090000}"/>
    <cellStyle name="Vejica 4 12 2 3" xfId="2432" xr:uid="{00000000-0005-0000-0000-00008E090000}"/>
    <cellStyle name="Vejica 4 12 2 4" xfId="2433" xr:uid="{00000000-0005-0000-0000-00008F090000}"/>
    <cellStyle name="Vejica 4 12 3" xfId="2434" xr:uid="{00000000-0005-0000-0000-000090090000}"/>
    <cellStyle name="Vejica 4 12 4" xfId="2435" xr:uid="{00000000-0005-0000-0000-000091090000}"/>
    <cellStyle name="Vejica 4 12 5" xfId="2436" xr:uid="{00000000-0005-0000-0000-000092090000}"/>
    <cellStyle name="Vejica 4 13" xfId="2437" xr:uid="{00000000-0005-0000-0000-000093090000}"/>
    <cellStyle name="Vejica 4 13 2" xfId="2438" xr:uid="{00000000-0005-0000-0000-000094090000}"/>
    <cellStyle name="Vejica 4 13 2 2" xfId="2439" xr:uid="{00000000-0005-0000-0000-000095090000}"/>
    <cellStyle name="Vejica 4 13 2 2 2" xfId="2440" xr:uid="{00000000-0005-0000-0000-000096090000}"/>
    <cellStyle name="Vejica 4 13 2 2 3" xfId="2441" xr:uid="{00000000-0005-0000-0000-000097090000}"/>
    <cellStyle name="Vejica 4 13 2 2 4" xfId="2442" xr:uid="{00000000-0005-0000-0000-000098090000}"/>
    <cellStyle name="Vejica 4 13 2 3" xfId="2443" xr:uid="{00000000-0005-0000-0000-000099090000}"/>
    <cellStyle name="Vejica 4 13 2 4" xfId="2444" xr:uid="{00000000-0005-0000-0000-00009A090000}"/>
    <cellStyle name="Vejica 4 13 2 5" xfId="2445" xr:uid="{00000000-0005-0000-0000-00009B090000}"/>
    <cellStyle name="Vejica 4 13 3" xfId="2446" xr:uid="{00000000-0005-0000-0000-00009C090000}"/>
    <cellStyle name="Vejica 4 13 4" xfId="2447" xr:uid="{00000000-0005-0000-0000-00009D090000}"/>
    <cellStyle name="Vejica 4 13 5" xfId="2448" xr:uid="{00000000-0005-0000-0000-00009E090000}"/>
    <cellStyle name="Vejica 4 13 6" xfId="2449" xr:uid="{00000000-0005-0000-0000-00009F090000}"/>
    <cellStyle name="Vejica 4 13 7" xfId="2450" xr:uid="{00000000-0005-0000-0000-0000A0090000}"/>
    <cellStyle name="Vejica 4 14" xfId="2451" xr:uid="{00000000-0005-0000-0000-0000A1090000}"/>
    <cellStyle name="Vejica 4 14 2" xfId="2452" xr:uid="{00000000-0005-0000-0000-0000A2090000}"/>
    <cellStyle name="Vejica 4 14 3" xfId="2453" xr:uid="{00000000-0005-0000-0000-0000A3090000}"/>
    <cellStyle name="Vejica 4 14 4" xfId="2454" xr:uid="{00000000-0005-0000-0000-0000A4090000}"/>
    <cellStyle name="Vejica 4 15" xfId="2455" xr:uid="{00000000-0005-0000-0000-0000A5090000}"/>
    <cellStyle name="Vejica 4 16" xfId="2456" xr:uid="{00000000-0005-0000-0000-0000A6090000}"/>
    <cellStyle name="Vejica 4 17" xfId="2457" xr:uid="{00000000-0005-0000-0000-0000A7090000}"/>
    <cellStyle name="Vejica 4 17 2" xfId="2458" xr:uid="{00000000-0005-0000-0000-0000A8090000}"/>
    <cellStyle name="Vejica 4 17 3" xfId="2459" xr:uid="{00000000-0005-0000-0000-0000A9090000}"/>
    <cellStyle name="Vejica 4 17 3 2" xfId="2460" xr:uid="{00000000-0005-0000-0000-0000AA090000}"/>
    <cellStyle name="Vejica 4 17 3 3" xfId="2461" xr:uid="{00000000-0005-0000-0000-0000AB090000}"/>
    <cellStyle name="Vejica 4 18" xfId="2462" xr:uid="{00000000-0005-0000-0000-0000AC090000}"/>
    <cellStyle name="Vejica 4 18 2" xfId="2463" xr:uid="{00000000-0005-0000-0000-0000AD090000}"/>
    <cellStyle name="Vejica 4 19" xfId="2464" xr:uid="{00000000-0005-0000-0000-0000AE090000}"/>
    <cellStyle name="Vejica 4 2" xfId="2465" xr:uid="{00000000-0005-0000-0000-0000AF090000}"/>
    <cellStyle name="Vejica 4 2 2" xfId="2466" xr:uid="{00000000-0005-0000-0000-0000B0090000}"/>
    <cellStyle name="Vejica 4 2 3" xfId="2467" xr:uid="{00000000-0005-0000-0000-0000B1090000}"/>
    <cellStyle name="Vejica 4 2 4" xfId="2468" xr:uid="{00000000-0005-0000-0000-0000B2090000}"/>
    <cellStyle name="Vejica 4 2 5" xfId="5298" xr:uid="{E8C2C47E-8802-4FFD-BC9C-2D7FC35072F8}"/>
    <cellStyle name="Vejica 4 20" xfId="5297" xr:uid="{CA83251B-8D62-4348-9FD1-85E6C030BDF3}"/>
    <cellStyle name="Vejica 4 3" xfId="2469" xr:uid="{00000000-0005-0000-0000-0000B3090000}"/>
    <cellStyle name="Vejica 4 3 2" xfId="2470" xr:uid="{00000000-0005-0000-0000-0000B4090000}"/>
    <cellStyle name="Vejica 4 3 2 2" xfId="6002" xr:uid="{34FC6F2D-0002-4638-AE67-F0CF0E9A4879}"/>
    <cellStyle name="Vejica 4 3 3" xfId="2471" xr:uid="{00000000-0005-0000-0000-0000B5090000}"/>
    <cellStyle name="Vejica 4 3 4" xfId="2472" xr:uid="{00000000-0005-0000-0000-0000B6090000}"/>
    <cellStyle name="Vejica 4 3 5" xfId="5299" xr:uid="{D6B9CD6E-A626-4279-A9D3-F8E4690ECD03}"/>
    <cellStyle name="Vejica 4 4" xfId="2473" xr:uid="{00000000-0005-0000-0000-0000B7090000}"/>
    <cellStyle name="Vejica 4 4 2" xfId="2474" xr:uid="{00000000-0005-0000-0000-0000B8090000}"/>
    <cellStyle name="Vejica 4 4 3" xfId="2475" xr:uid="{00000000-0005-0000-0000-0000B9090000}"/>
    <cellStyle name="Vejica 4 4 4" xfId="2476" xr:uid="{00000000-0005-0000-0000-0000BA090000}"/>
    <cellStyle name="Vejica 4 5" xfId="2477" xr:uid="{00000000-0005-0000-0000-0000BB090000}"/>
    <cellStyle name="Vejica 4 5 2" xfId="2478" xr:uid="{00000000-0005-0000-0000-0000BC090000}"/>
    <cellStyle name="Vejica 4 5 3" xfId="2479" xr:uid="{00000000-0005-0000-0000-0000BD090000}"/>
    <cellStyle name="Vejica 4 5 4" xfId="2480" xr:uid="{00000000-0005-0000-0000-0000BE090000}"/>
    <cellStyle name="Vejica 4 6" xfId="2481" xr:uid="{00000000-0005-0000-0000-0000BF090000}"/>
    <cellStyle name="Vejica 4 6 2" xfId="2482" xr:uid="{00000000-0005-0000-0000-0000C0090000}"/>
    <cellStyle name="Vejica 4 6 3" xfId="2483" xr:uid="{00000000-0005-0000-0000-0000C1090000}"/>
    <cellStyle name="Vejica 4 6 4" xfId="2484" xr:uid="{00000000-0005-0000-0000-0000C2090000}"/>
    <cellStyle name="Vejica 4 7" xfId="2485" xr:uid="{00000000-0005-0000-0000-0000C3090000}"/>
    <cellStyle name="Vejica 4 7 2" xfId="2486" xr:uid="{00000000-0005-0000-0000-0000C4090000}"/>
    <cellStyle name="Vejica 4 7 3" xfId="2487" xr:uid="{00000000-0005-0000-0000-0000C5090000}"/>
    <cellStyle name="Vejica 4 7 4" xfId="2488" xr:uid="{00000000-0005-0000-0000-0000C6090000}"/>
    <cellStyle name="Vejica 4 8" xfId="2489" xr:uid="{00000000-0005-0000-0000-0000C7090000}"/>
    <cellStyle name="Vejica 4 8 2" xfId="2490" xr:uid="{00000000-0005-0000-0000-0000C8090000}"/>
    <cellStyle name="Vejica 4 8 3" xfId="2491" xr:uid="{00000000-0005-0000-0000-0000C9090000}"/>
    <cellStyle name="Vejica 4 8 4" xfId="2492" xr:uid="{00000000-0005-0000-0000-0000CA090000}"/>
    <cellStyle name="Vejica 4 9" xfId="2493" xr:uid="{00000000-0005-0000-0000-0000CB090000}"/>
    <cellStyle name="Vejica 4 9 2" xfId="2494" xr:uid="{00000000-0005-0000-0000-0000CC090000}"/>
    <cellStyle name="Vejica 4 9 2 2" xfId="2495" xr:uid="{00000000-0005-0000-0000-0000CD090000}"/>
    <cellStyle name="Vejica 4 9 2 2 2" xfId="2496" xr:uid="{00000000-0005-0000-0000-0000CE090000}"/>
    <cellStyle name="Vejica 4 9 2 2 2 2" xfId="2497" xr:uid="{00000000-0005-0000-0000-0000CF090000}"/>
    <cellStyle name="Vejica 4 9 2 2 2 3" xfId="2498" xr:uid="{00000000-0005-0000-0000-0000D0090000}"/>
    <cellStyle name="Vejica 4 9 2 2 2 4" xfId="2499" xr:uid="{00000000-0005-0000-0000-0000D1090000}"/>
    <cellStyle name="Vejica 4 9 2 2 3" xfId="2500" xr:uid="{00000000-0005-0000-0000-0000D2090000}"/>
    <cellStyle name="Vejica 4 9 2 2 4" xfId="2501" xr:uid="{00000000-0005-0000-0000-0000D3090000}"/>
    <cellStyle name="Vejica 4 9 2 2 5" xfId="2502" xr:uid="{00000000-0005-0000-0000-0000D4090000}"/>
    <cellStyle name="Vejica 4 9 2 3" xfId="2503" xr:uid="{00000000-0005-0000-0000-0000D5090000}"/>
    <cellStyle name="Vejica 4 9 2 4" xfId="2504" xr:uid="{00000000-0005-0000-0000-0000D6090000}"/>
    <cellStyle name="Vejica 4 9 2 5" xfId="2505" xr:uid="{00000000-0005-0000-0000-0000D7090000}"/>
    <cellStyle name="Vejica 4 9 2 5 2" xfId="2506" xr:uid="{00000000-0005-0000-0000-0000D8090000}"/>
    <cellStyle name="Vejica 4 9 2 5 3" xfId="2507" xr:uid="{00000000-0005-0000-0000-0000D9090000}"/>
    <cellStyle name="Vejica 4 9 2 5 3 2" xfId="2508" xr:uid="{00000000-0005-0000-0000-0000DA090000}"/>
    <cellStyle name="Vejica 4 9 2 5 3 3" xfId="2509" xr:uid="{00000000-0005-0000-0000-0000DB090000}"/>
    <cellStyle name="Vejica 4 9 2 6" xfId="2510" xr:uid="{00000000-0005-0000-0000-0000DC090000}"/>
    <cellStyle name="Vejica 4 9 2 7" xfId="2511" xr:uid="{00000000-0005-0000-0000-0000DD090000}"/>
    <cellStyle name="Vejica 4 9 2 8" xfId="2512" xr:uid="{00000000-0005-0000-0000-0000DE090000}"/>
    <cellStyle name="Vejica 4 9 3" xfId="2513" xr:uid="{00000000-0005-0000-0000-0000DF090000}"/>
    <cellStyle name="Vejica 4 9 3 2" xfId="2514" xr:uid="{00000000-0005-0000-0000-0000E0090000}"/>
    <cellStyle name="Vejica 4 9 3 2 2" xfId="2515" xr:uid="{00000000-0005-0000-0000-0000E1090000}"/>
    <cellStyle name="Vejica 4 9 3 2 3" xfId="2516" xr:uid="{00000000-0005-0000-0000-0000E2090000}"/>
    <cellStyle name="Vejica 4 9 3 2 4" xfId="2517" xr:uid="{00000000-0005-0000-0000-0000E3090000}"/>
    <cellStyle name="Vejica 4 9 3 3" xfId="2518" xr:uid="{00000000-0005-0000-0000-0000E4090000}"/>
    <cellStyle name="Vejica 4 9 3 4" xfId="2519" xr:uid="{00000000-0005-0000-0000-0000E5090000}"/>
    <cellStyle name="Vejica 4 9 3 5" xfId="2520" xr:uid="{00000000-0005-0000-0000-0000E6090000}"/>
    <cellStyle name="Vejica 4 9 4" xfId="2521" xr:uid="{00000000-0005-0000-0000-0000E7090000}"/>
    <cellStyle name="Vejica 4 9 5" xfId="2522" xr:uid="{00000000-0005-0000-0000-0000E8090000}"/>
    <cellStyle name="Vejica 4 9 6" xfId="2523" xr:uid="{00000000-0005-0000-0000-0000E9090000}"/>
    <cellStyle name="Vejica 4 9 6 2" xfId="2524" xr:uid="{00000000-0005-0000-0000-0000EA090000}"/>
    <cellStyle name="Vejica 4 9 6 3" xfId="2525" xr:uid="{00000000-0005-0000-0000-0000EB090000}"/>
    <cellStyle name="Vejica 4 9 6 3 2" xfId="2526" xr:uid="{00000000-0005-0000-0000-0000EC090000}"/>
    <cellStyle name="Vejica 4 9 6 3 3" xfId="2527" xr:uid="{00000000-0005-0000-0000-0000ED090000}"/>
    <cellStyle name="Vejica 4 9 7" xfId="2528" xr:uid="{00000000-0005-0000-0000-0000EE090000}"/>
    <cellStyle name="Vejica 4 9 8" xfId="2529" xr:uid="{00000000-0005-0000-0000-0000EF090000}"/>
    <cellStyle name="Vejica 40" xfId="5326" xr:uid="{CAB473A9-0140-471B-BFE6-53117C91DCCE}"/>
    <cellStyle name="Vejica 41" xfId="5390" xr:uid="{9F10BF61-2DED-4FFE-94B9-3A292B2ECC5F}"/>
    <cellStyle name="Vejica 42" xfId="5524" xr:uid="{69511197-F5FC-4B6D-AD15-D3B7A1372236}"/>
    <cellStyle name="Vejica 43" xfId="5410" xr:uid="{7BF90780-45AA-433F-927F-604EBCDAA9AD}"/>
    <cellStyle name="Vejica 44" xfId="5440" xr:uid="{CA45610E-66F2-45BB-93E4-316157A9FB34}"/>
    <cellStyle name="Vejica 45" xfId="5468" xr:uid="{61288E54-A636-46CF-9FC3-49F8DC1402C1}"/>
    <cellStyle name="Vejica 46" xfId="5511" xr:uid="{EF35E03A-C06D-49C3-ABD6-17215CCADB88}"/>
    <cellStyle name="Vejica 5" xfId="2530" xr:uid="{00000000-0005-0000-0000-0000F0090000}"/>
    <cellStyle name="Vejica 5 2" xfId="2531" xr:uid="{00000000-0005-0000-0000-0000F1090000}"/>
    <cellStyle name="Vejica 5 2 2" xfId="2532" xr:uid="{00000000-0005-0000-0000-0000F2090000}"/>
    <cellStyle name="Vejica 5 2 3" xfId="2533" xr:uid="{00000000-0005-0000-0000-0000F3090000}"/>
    <cellStyle name="Vejica 5 2 4" xfId="2534" xr:uid="{00000000-0005-0000-0000-0000F4090000}"/>
    <cellStyle name="Vejica 5 2 5" xfId="5301" xr:uid="{9FDBB9BB-0197-40B3-8EA3-60256C6589BB}"/>
    <cellStyle name="Vejica 5 3" xfId="2535" xr:uid="{00000000-0005-0000-0000-0000F5090000}"/>
    <cellStyle name="Vejica 5 3 2" xfId="2536" xr:uid="{00000000-0005-0000-0000-0000F6090000}"/>
    <cellStyle name="Vejica 5 3 2 2" xfId="2537" xr:uid="{00000000-0005-0000-0000-0000F7090000}"/>
    <cellStyle name="Vejica 5 3 2 3" xfId="2538" xr:uid="{00000000-0005-0000-0000-0000F8090000}"/>
    <cellStyle name="Vejica 5 3 2 4" xfId="2539" xr:uid="{00000000-0005-0000-0000-0000F9090000}"/>
    <cellStyle name="Vejica 5 3 2 5" xfId="6003" xr:uid="{8F5E9E06-FC0D-43F3-9312-76C17A100803}"/>
    <cellStyle name="Vejica 5 3 3" xfId="2540" xr:uid="{00000000-0005-0000-0000-0000FA090000}"/>
    <cellStyle name="Vejica 5 3 4" xfId="2541" xr:uid="{00000000-0005-0000-0000-0000FB090000}"/>
    <cellStyle name="Vejica 5 3 5" xfId="2542" xr:uid="{00000000-0005-0000-0000-0000FC090000}"/>
    <cellStyle name="Vejica 5 3 6" xfId="5302" xr:uid="{2B72C686-3F6E-4430-8FE6-178390078C53}"/>
    <cellStyle name="Vejica 5 4" xfId="2543" xr:uid="{00000000-0005-0000-0000-0000FD090000}"/>
    <cellStyle name="Vejica 5 5" xfId="2544" xr:uid="{00000000-0005-0000-0000-0000FE090000}"/>
    <cellStyle name="Vejica 5 6" xfId="2545" xr:uid="{00000000-0005-0000-0000-0000FF090000}"/>
    <cellStyle name="Vejica 5 7" xfId="5300" xr:uid="{D4101A93-A16A-4B2E-826D-F34647EDA074}"/>
    <cellStyle name="Vejica 6" xfId="2546" xr:uid="{00000000-0005-0000-0000-0000000A0000}"/>
    <cellStyle name="Vejica 6 2" xfId="2547" xr:uid="{00000000-0005-0000-0000-0000010A0000}"/>
    <cellStyle name="Vejica 6 2 2" xfId="5304" xr:uid="{82876ACA-3CC2-46C2-964C-A8FE16336A08}"/>
    <cellStyle name="Vejica 6 3" xfId="2548" xr:uid="{00000000-0005-0000-0000-0000020A0000}"/>
    <cellStyle name="Vejica 6 3 2" xfId="5305" xr:uid="{F928B904-F562-40E7-BD57-15F7BF4D5BBF}"/>
    <cellStyle name="Vejica 6 4" xfId="2549" xr:uid="{00000000-0005-0000-0000-0000030A0000}"/>
    <cellStyle name="Vejica 6 5" xfId="5303" xr:uid="{5BDCBD56-DF02-43E2-8FAA-052C230FF36C}"/>
    <cellStyle name="Vejica 7" xfId="2550" xr:uid="{00000000-0005-0000-0000-0000040A0000}"/>
    <cellStyle name="Vejica 7 2" xfId="2551" xr:uid="{00000000-0005-0000-0000-0000050A0000}"/>
    <cellStyle name="Vejica 7 2 2" xfId="2552" xr:uid="{00000000-0005-0000-0000-0000060A0000}"/>
    <cellStyle name="Vejica 7 2 3" xfId="2553" xr:uid="{00000000-0005-0000-0000-0000070A0000}"/>
    <cellStyle name="Vejica 7 2 4" xfId="2554" xr:uid="{00000000-0005-0000-0000-0000080A0000}"/>
    <cellStyle name="Vejica 7 2 5" xfId="5307" xr:uid="{5D933DEC-290A-40AF-A641-5CCB94327FB3}"/>
    <cellStyle name="Vejica 7 3" xfId="2555" xr:uid="{00000000-0005-0000-0000-0000090A0000}"/>
    <cellStyle name="Vejica 7 3 2" xfId="2556" xr:uid="{00000000-0005-0000-0000-00000A0A0000}"/>
    <cellStyle name="Vejica 7 3 2 2" xfId="5659" xr:uid="{2EDA7DCE-FC50-4E51-8757-4F1B1D372135}"/>
    <cellStyle name="Vejica 7 3 3" xfId="2557" xr:uid="{00000000-0005-0000-0000-00000B0A0000}"/>
    <cellStyle name="Vejica 7 3 4" xfId="2558" xr:uid="{00000000-0005-0000-0000-00000C0A0000}"/>
    <cellStyle name="Vejica 7 3 5" xfId="3825" xr:uid="{1E84E450-D250-47B7-A4D5-6DEAB19C7F91}"/>
    <cellStyle name="Vejica 7 4" xfId="2559" xr:uid="{00000000-0005-0000-0000-00000D0A0000}"/>
    <cellStyle name="Vejica 7 5" xfId="2560" xr:uid="{00000000-0005-0000-0000-00000E0A0000}"/>
    <cellStyle name="Vejica 7 6" xfId="2561" xr:uid="{00000000-0005-0000-0000-00000F0A0000}"/>
    <cellStyle name="Vejica 7 7" xfId="5306" xr:uid="{8F593E2D-DDA2-4F13-A77A-F5962A727E3F}"/>
    <cellStyle name="Vejica 8" xfId="2562" xr:uid="{00000000-0005-0000-0000-0000100A0000}"/>
    <cellStyle name="Vejica 8 2" xfId="2563" xr:uid="{00000000-0005-0000-0000-0000110A0000}"/>
    <cellStyle name="Vejica 8 2 2" xfId="2564" xr:uid="{00000000-0005-0000-0000-0000120A0000}"/>
    <cellStyle name="Vejica 8 2 3" xfId="2565" xr:uid="{00000000-0005-0000-0000-0000130A0000}"/>
    <cellStyle name="Vejica 8 2 4" xfId="2566" xr:uid="{00000000-0005-0000-0000-0000140A0000}"/>
    <cellStyle name="Vejica 8 2 5" xfId="5309" xr:uid="{722483A0-AE42-41E7-85B8-62D33794E3E4}"/>
    <cellStyle name="Vejica 8 3" xfId="2567" xr:uid="{00000000-0005-0000-0000-0000150A0000}"/>
    <cellStyle name="Vejica 8 3 2" xfId="2568" xr:uid="{00000000-0005-0000-0000-0000160A0000}"/>
    <cellStyle name="Vejica 8 3 2 2" xfId="6004" xr:uid="{5DF47507-A704-401B-B75D-5AF50A928748}"/>
    <cellStyle name="Vejica 8 3 3" xfId="2569" xr:uid="{00000000-0005-0000-0000-0000170A0000}"/>
    <cellStyle name="Vejica 8 3 4" xfId="2570" xr:uid="{00000000-0005-0000-0000-0000180A0000}"/>
    <cellStyle name="Vejica 8 3 5" xfId="5310" xr:uid="{8D90F1E3-4756-44F3-B20A-8C869AB61E50}"/>
    <cellStyle name="Vejica 8 4" xfId="2571" xr:uid="{00000000-0005-0000-0000-0000190A0000}"/>
    <cellStyle name="Vejica 8 5" xfId="2572" xr:uid="{00000000-0005-0000-0000-00001A0A0000}"/>
    <cellStyle name="Vejica 8 6" xfId="2573" xr:uid="{00000000-0005-0000-0000-00001B0A0000}"/>
    <cellStyle name="Vejica 8 7" xfId="5308" xr:uid="{692859A2-1C6E-471F-8EEE-50AA26CE581C}"/>
    <cellStyle name="Vejica 9" xfId="2574" xr:uid="{00000000-0005-0000-0000-00001C0A0000}"/>
    <cellStyle name="Vejica 9 2" xfId="2575" xr:uid="{00000000-0005-0000-0000-00001D0A0000}"/>
    <cellStyle name="Vejica 9 2 2" xfId="2576" xr:uid="{00000000-0005-0000-0000-00001E0A0000}"/>
    <cellStyle name="Vejica 9 2 3" xfId="2577" xr:uid="{00000000-0005-0000-0000-00001F0A0000}"/>
    <cellStyle name="Vejica 9 2 4" xfId="2578" xr:uid="{00000000-0005-0000-0000-0000200A0000}"/>
    <cellStyle name="Vejica 9 2 5" xfId="5311" xr:uid="{39143734-9A4A-495E-9D27-07DC28D09770}"/>
    <cellStyle name="Vejica 9 3" xfId="2579" xr:uid="{00000000-0005-0000-0000-0000210A0000}"/>
    <cellStyle name="Vejica 9 3 2" xfId="2580" xr:uid="{00000000-0005-0000-0000-0000220A0000}"/>
    <cellStyle name="Vejica 9 3 2 2" xfId="6005" xr:uid="{45212F61-C116-4515-B99C-9814F4B50323}"/>
    <cellStyle name="Vejica 9 3 3" xfId="2581" xr:uid="{00000000-0005-0000-0000-0000230A0000}"/>
    <cellStyle name="Vejica 9 3 4" xfId="2582" xr:uid="{00000000-0005-0000-0000-0000240A0000}"/>
    <cellStyle name="Vejica 9 3 5" xfId="5312" xr:uid="{7A1658DB-29E4-400F-ACD0-486849F5E517}"/>
    <cellStyle name="Vejica 9 4" xfId="2583" xr:uid="{00000000-0005-0000-0000-0000250A0000}"/>
    <cellStyle name="Vejica 9 5" xfId="2584" xr:uid="{00000000-0005-0000-0000-0000260A0000}"/>
    <cellStyle name="Vejica 9 6" xfId="2585" xr:uid="{00000000-0005-0000-0000-0000270A0000}"/>
    <cellStyle name="Vejica 9 7" xfId="3773" xr:uid="{A1EDCBFC-1781-432D-A3FD-302C7C90F3A0}"/>
    <cellStyle name="Vnos 2" xfId="2586" xr:uid="{00000000-0005-0000-0000-0000280A0000}"/>
    <cellStyle name="Vnos 2 2" xfId="2587" xr:uid="{00000000-0005-0000-0000-0000290A0000}"/>
    <cellStyle name="Vnos 2 2 2" xfId="5314" xr:uid="{C6786DAE-98F4-49D8-996C-A85848E14172}"/>
    <cellStyle name="Vnos 2 2 2 2" xfId="6165" xr:uid="{DC298B43-4BBE-444E-BCEB-DC3264D75009}"/>
    <cellStyle name="Vnos 2 2 3" xfId="5386" xr:uid="{2134B69D-3C5F-4F0D-813A-710F54A172C6}"/>
    <cellStyle name="Vnos 2 3" xfId="2588" xr:uid="{00000000-0005-0000-0000-00002A0A0000}"/>
    <cellStyle name="Vnos 2 3 2" xfId="6006" xr:uid="{C1762D7F-6098-42D1-9EB9-FC2F222E2173}"/>
    <cellStyle name="Vnos 2 3 3" xfId="6164" xr:uid="{CC19332E-ADA5-4B58-A1B9-0B10A95420F5}"/>
    <cellStyle name="Vnos 2 4" xfId="5313" xr:uid="{8F8C5EA6-E933-4331-8779-9F5204562418}"/>
    <cellStyle name="Vnos 3" xfId="2589" xr:uid="{00000000-0005-0000-0000-00002B0A0000}"/>
    <cellStyle name="Vnos 3 2" xfId="2590" xr:uid="{00000000-0005-0000-0000-00002C0A0000}"/>
    <cellStyle name="Vnos 3 2 2" xfId="6007" xr:uid="{6769575D-7E55-460F-93E3-8C26AB4E39A6}"/>
    <cellStyle name="Vnos 3 2 3" xfId="6166" xr:uid="{936BF9F1-B604-4D74-9E1B-60670FBB6DE5}"/>
    <cellStyle name="Vnos 3 3" xfId="2591" xr:uid="{00000000-0005-0000-0000-00002D0A0000}"/>
    <cellStyle name="Vnos 3 4" xfId="5315" xr:uid="{20226457-D6A1-484F-8ACE-3457ED244841}"/>
    <cellStyle name="Vnos 3 5" xfId="5387" xr:uid="{A616F4A1-9477-42FE-9683-00AF1025DAE5}"/>
    <cellStyle name="Vsota 2" xfId="2592" xr:uid="{00000000-0005-0000-0000-00002E0A0000}"/>
    <cellStyle name="Vsota 2 2" xfId="2593" xr:uid="{00000000-0005-0000-0000-00002F0A0000}"/>
    <cellStyle name="Vsota 2 2 2" xfId="3907" xr:uid="{33BDA8DA-05A3-4750-AA58-2D3645C4FB75}"/>
    <cellStyle name="Vsota 2 2 3" xfId="5491" xr:uid="{81C18832-678D-4DB9-B616-1DF4E4CBB3E4}"/>
    <cellStyle name="Vsota 2 3" xfId="5316" xr:uid="{B4ED458B-EF0A-4D07-B3B2-EA4755191BFE}"/>
    <cellStyle name="Vsota 2 4" xfId="5388" xr:uid="{77A6FD9A-74C7-44E4-8E99-965786846DFF}"/>
    <cellStyle name="Vsota 2 5" xfId="5414" xr:uid="{0C4D4D3F-36B8-4D82-A58B-A70402DDAFE7}"/>
    <cellStyle name="Vsota 3" xfId="4475" xr:uid="{798B2C45-4B38-458C-8559-1D0F0C976EF9}"/>
    <cellStyle name="Vsota 3 2" xfId="5480" xr:uid="{C088F97D-B216-429A-99C9-5911C1F6B332}"/>
    <cellStyle name="Währung [0]_Tabelle1" xfId="4100" xr:uid="{18DFBE8A-C661-41AF-9E31-2621C92BE5A6}"/>
    <cellStyle name="Währung_ANBODECK" xfId="3856" xr:uid="{4AF583B8-1B78-4DCC-94BD-E34CED37E5A4}"/>
    <cellStyle name="Warning Text 1" xfId="2594" xr:uid="{00000000-0005-0000-0000-0000300A0000}"/>
    <cellStyle name="Warning Text 1 2" xfId="2595" xr:uid="{00000000-0005-0000-0000-0000310A0000}"/>
    <cellStyle name="Warning Text 2" xfId="2596" xr:uid="{00000000-0005-0000-0000-0000320A0000}"/>
    <cellStyle name="Warning Text 2 2" xfId="2597" xr:uid="{00000000-0005-0000-0000-0000330A0000}"/>
    <cellStyle name="Warning Text 2 3" xfId="5317" xr:uid="{D5A67E35-63BD-4D4A-A4E2-D77CAE944941}"/>
    <cellStyle name="Warning Text 2 4" xfId="5318" xr:uid="{95065C43-0C1E-465B-8253-7F6DD5521D9F}"/>
    <cellStyle name="Warning Text 2 5" xfId="4596" xr:uid="{6A02F782-DDF9-48FB-A9CA-DAD6A620039B}"/>
    <cellStyle name="Warning Text 3" xfId="2598" xr:uid="{00000000-0005-0000-0000-0000340A0000}"/>
    <cellStyle name="Warning Text 3 2" xfId="2599" xr:uid="{00000000-0005-0000-0000-0000350A0000}"/>
    <cellStyle name="Warning Text 3 3" xfId="5319" xr:uid="{766DB0B0-FE97-49A6-B628-FFDBF67C3BDD}"/>
    <cellStyle name="Warning Text 4" xfId="2600" xr:uid="{00000000-0005-0000-0000-0000360A0000}"/>
    <cellStyle name="Warning Text 4 2" xfId="2601" xr:uid="{00000000-0005-0000-0000-0000370A0000}"/>
    <cellStyle name="Warning Text 4 3" xfId="5320" xr:uid="{DED2F46A-9DFC-4363-8AD0-CCE0BF960262}"/>
    <cellStyle name="Warning Text 5" xfId="2602" xr:uid="{00000000-0005-0000-0000-0000380A0000}"/>
    <cellStyle name="Warning Text 5 2" xfId="2603" xr:uid="{00000000-0005-0000-0000-0000390A0000}"/>
    <cellStyle name="Warning Text 5 3" xfId="3972" xr:uid="{4922BE7C-411A-4596-A212-611532750648}"/>
    <cellStyle name="Warning Text 6" xfId="2604" xr:uid="{00000000-0005-0000-0000-00003A0A0000}"/>
    <cellStyle name="Warning Text 6 2" xfId="2605" xr:uid="{00000000-0005-0000-0000-00003B0A0000}"/>
    <cellStyle name="Zboží" xfId="3263" xr:uid="{03967C2C-0262-4F49-B417-1A51F8876B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xdr:col>
      <xdr:colOff>0</xdr:colOff>
      <xdr:row>355</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A840C8F-DF2C-4E06-A02F-39A71F9FA4B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82AD7218-CDB9-47C6-99D7-927C1C63854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391D1A0D-C4EF-4F7C-B82D-34A2D7ADC9F4}"/>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A7610F67-D326-4139-AB5D-DC2570DAF997}"/>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413D6C1C-DF35-4CBE-A108-9863C1F323A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9C25D68B-FD63-416E-88D4-88F3067F450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4716830D-F19E-4A08-87DF-F4C040A7C1B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ECEF874-6D4F-4022-9332-D17F28EE93A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210109B9-CAB5-462D-895B-13243448D6C2}"/>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3643ACDF-F738-4722-BBDC-F3F94B7B13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A6E2285B-1EA7-4FC2-A91E-0E72F60D6D9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E0969FE-8194-4093-8B5A-09A2D43FDCC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1EC9CD2C-56C1-41D6-9580-F0F7505C590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8A0845CD-D67D-409A-8189-7D840486FF56}"/>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4E912EA8-FE53-46E9-86DB-BF49628BE859}"/>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3A78BAA-3E31-4C81-9577-9D652C6960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12754334-2A35-4F41-9B5E-5340AA40634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403491B5-C591-4A49-A42E-E64D451E845A}"/>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E65B8C9B-A4DD-49D5-A6B3-B64857C03BC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355</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CBCF0B5C-AA93-45A4-863A-0FD9EE95910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372</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F42729DC-CDFC-4441-B005-5F841962A976}"/>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35217EAA-634A-47F6-9580-1B9CA7EB801D}"/>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CD190C2E-DDB6-4A27-9576-8B87DD4A80A4}"/>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2DB138D2-BA46-4F3C-B202-6C521D8F1DF5}"/>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6CB07F1E-091B-44DF-9698-712B67BF5E2C}"/>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5CA28571-5257-4274-9AAC-0B847418EB2F}"/>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D566B1B6-408C-42F0-98F5-8BB187D054C0}"/>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FF30BD99-CB6A-4301-9EFE-FFC2E00B930E}"/>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AEE2F5C6-6629-4CC3-A128-3425F4EE695C}"/>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E05A6AC1-13F0-4924-BF26-2AF369D42E89}"/>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E2F0F0C1-65E9-40BB-879A-C881E561A952}"/>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A8E93169-8218-468C-82B7-280E4689795C}"/>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09C52B76-2F21-40C8-ADE0-CAE8D9514F9E}"/>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D6252215-654D-4290-BEE5-AFF49195C6C3}"/>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EF29BC2B-C96A-4C42-9469-E150C31B2521}"/>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EC3D1B46-6CA5-4E38-B167-46640B38891F}"/>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8FE23222-9BCE-4632-BE11-250E017265A2}"/>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1AD54DAA-77B7-4A51-871D-41BC21CF163E}"/>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A1A9DD79-63A9-4042-81F5-D6A785BE2A8F}"/>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0EBE0E68-0627-4B24-A2C4-391C9CD00BBB}"/>
            </a:ext>
          </a:extLst>
        </xdr:cNvPr>
        <xdr:cNvSpPr>
          <a:spLocks noChangeAspect="1" noChangeArrowheads="1"/>
        </xdr:cNvSpPr>
      </xdr:nvSpPr>
      <xdr:spPr>
        <a:xfrm>
          <a:off x="342900" y="23857458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okozuna\delo\P%20R%20O%20J%20E%20K%20T%20I\21%20CENTER%20OBALA\88_POSLANO\06_OPREMA\3.%20oddaja_finalno\CODR_OPREMA_popis_2018%2001%2029-BREZ%20CEN.xls" TargetMode="External"/><Relationship Id="rId1" Type="http://schemas.openxmlformats.org/officeDocument/2006/relationships/externalLinkPath" Target="file:///\\yokozuna\delo\P%20R%20O%20J%20E%20K%20T%20I\21%20CENTER%20OBALA\88_POSLANO\06_OPREMA\3.%20oddaja_finalno\CODR_OPREMA_popis_2018%2001%2029-BREZ%20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0.1_Splošni opisi"/>
      <sheetName val="0.2_REKAPITULACIJA"/>
      <sheetName val="A_PROJEKTI"/>
      <sheetName val="B.1_Mizarska dela_OMARE"/>
      <sheetName val="B.2_Mizarska dela_KUHINJE"/>
      <sheetName val="B.3_Mizarska dela_MIZE"/>
      <sheetName val="B.4_Mizarska dela_POSTELJE"/>
      <sheetName val="B.5_Mizarska dela_NIŠE"/>
      <sheetName val="B.6_Mizarska dela_OBLOGE"/>
      <sheetName val="C.1_Serijska oprema_MIZE"/>
      <sheetName val="C.2_Serijska oprema_STOLI"/>
      <sheetName val="C.3_Serijska oprema_POSTELJE"/>
      <sheetName val="C.4_Serijska oprema_RAZNO"/>
      <sheetName val="D.1_Lab_OMARE"/>
      <sheetName val="D.2_Lab_PULTI"/>
      <sheetName val="D.3_Lab_VOZIČKI"/>
      <sheetName val="D.4_Lab_SANITARNI STROJI"/>
      <sheetName val="E_MULTIMEDIJSKA OPREMA"/>
      <sheetName val="F_DELOVNI STROJI IN OPREMA"/>
      <sheetName val="G_Tehnološka oprema kuhinje"/>
      <sheetName val="H.1_Keramičarska dela"/>
      <sheetName val="H.2_Slikopleskarska del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F376-C25B-44E2-BB5B-F5946EAAF692}">
  <dimension ref="A1:G71"/>
  <sheetViews>
    <sheetView tabSelected="1" view="pageBreakPreview" topLeftCell="A24" zoomScale="130" zoomScaleNormal="100" zoomScaleSheetLayoutView="130" workbookViewId="0">
      <selection activeCell="I35" sqref="I35"/>
    </sheetView>
  </sheetViews>
  <sheetFormatPr defaultRowHeight="13.15"/>
  <cols>
    <col min="1" max="1" width="5" style="4" customWidth="1"/>
    <col min="2" max="2" width="51.88671875" style="4" customWidth="1"/>
    <col min="3" max="3" width="7.5546875" style="4" bestFit="1" customWidth="1"/>
    <col min="4" max="4" width="11.88671875" style="4" bestFit="1" customWidth="1"/>
    <col min="5" max="5" width="11.5546875" style="4" customWidth="1"/>
    <col min="6" max="6" width="11.33203125" style="4" customWidth="1"/>
    <col min="7" max="7" width="11.88671875" customWidth="1"/>
  </cols>
  <sheetData>
    <row r="1" spans="1:6" ht="13.8" thickBot="1">
      <c r="A1" s="50"/>
      <c r="B1" s="112" t="s">
        <v>64</v>
      </c>
      <c r="C1" s="112"/>
      <c r="D1" s="112"/>
      <c r="E1" s="95"/>
      <c r="F1" s="95"/>
    </row>
    <row r="2" spans="1:6" ht="16.3" thickBot="1">
      <c r="A2" s="51"/>
      <c r="B2" s="38" t="s">
        <v>65</v>
      </c>
      <c r="C2" s="52"/>
      <c r="D2" s="93"/>
      <c r="E2" s="97"/>
      <c r="F2" s="98"/>
    </row>
    <row r="3" spans="1:6">
      <c r="A3" s="50"/>
      <c r="B3" s="3"/>
      <c r="C3" s="53"/>
      <c r="D3" s="2"/>
    </row>
    <row r="4" spans="1:6">
      <c r="A4" s="50"/>
      <c r="B4" s="53" t="s">
        <v>66</v>
      </c>
      <c r="C4" s="53"/>
      <c r="D4" s="2"/>
    </row>
    <row r="5" spans="1:6">
      <c r="A5" s="50"/>
      <c r="B5" s="3" t="s">
        <v>67</v>
      </c>
      <c r="C5" s="53"/>
      <c r="D5" s="2"/>
    </row>
    <row r="6" spans="1:6">
      <c r="A6" s="50"/>
      <c r="B6" s="3"/>
      <c r="C6" s="53"/>
      <c r="D6" s="2"/>
    </row>
    <row r="7" spans="1:6">
      <c r="A7" s="50"/>
      <c r="B7" s="53" t="s">
        <v>163</v>
      </c>
      <c r="C7" s="53"/>
      <c r="D7" s="2"/>
    </row>
    <row r="8" spans="1:6">
      <c r="A8" s="50"/>
      <c r="B8" s="3" t="s">
        <v>164</v>
      </c>
      <c r="C8" s="53"/>
      <c r="D8" s="2"/>
    </row>
    <row r="9" spans="1:6">
      <c r="A9" s="50"/>
      <c r="B9" s="3"/>
      <c r="C9" s="53"/>
      <c r="D9" s="2"/>
    </row>
    <row r="10" spans="1:6">
      <c r="A10" s="50"/>
      <c r="B10" s="53" t="s">
        <v>165</v>
      </c>
      <c r="C10" s="53"/>
      <c r="D10" s="2"/>
    </row>
    <row r="11" spans="1:6">
      <c r="A11" s="50"/>
      <c r="B11" s="3" t="s">
        <v>166</v>
      </c>
      <c r="C11" s="53"/>
      <c r="D11" s="2"/>
    </row>
    <row r="12" spans="1:6">
      <c r="A12" s="50"/>
      <c r="B12" s="3"/>
      <c r="C12" s="53"/>
      <c r="D12" s="2"/>
    </row>
    <row r="13" spans="1:6">
      <c r="A13" s="50"/>
      <c r="B13" s="53" t="s">
        <v>167</v>
      </c>
      <c r="C13" s="53"/>
      <c r="D13" s="2"/>
    </row>
    <row r="14" spans="1:6">
      <c r="A14" s="50"/>
      <c r="B14" s="3" t="s">
        <v>168</v>
      </c>
      <c r="C14" s="53"/>
      <c r="D14" s="2"/>
    </row>
    <row r="15" spans="1:6">
      <c r="A15" s="50"/>
      <c r="B15" s="3" t="s">
        <v>169</v>
      </c>
      <c r="C15" s="53"/>
      <c r="D15" s="2"/>
    </row>
    <row r="16" spans="1:6">
      <c r="A16" s="50"/>
      <c r="B16" s="3" t="s">
        <v>170</v>
      </c>
      <c r="C16" s="53"/>
      <c r="D16" s="2"/>
    </row>
    <row r="17" spans="1:6">
      <c r="A17" s="50"/>
      <c r="B17" s="3"/>
      <c r="C17" s="53"/>
      <c r="D17" s="2"/>
    </row>
    <row r="18" spans="1:6">
      <c r="A18" s="50"/>
      <c r="B18" s="53" t="s">
        <v>171</v>
      </c>
      <c r="C18" s="53"/>
      <c r="D18" s="2"/>
    </row>
    <row r="19" spans="1:6">
      <c r="A19" s="50"/>
      <c r="B19" s="3" t="s">
        <v>172</v>
      </c>
      <c r="C19" s="53"/>
      <c r="D19" s="2"/>
    </row>
    <row r="20" spans="1:6">
      <c r="A20" s="50"/>
      <c r="B20" s="3"/>
      <c r="C20" s="53"/>
      <c r="D20" s="2"/>
    </row>
    <row r="21" spans="1:6">
      <c r="A21" s="50"/>
      <c r="B21" s="53" t="s">
        <v>175</v>
      </c>
      <c r="C21" s="53"/>
      <c r="D21" s="2"/>
    </row>
    <row r="22" spans="1:6">
      <c r="A22" s="50"/>
      <c r="B22" s="3" t="s">
        <v>177</v>
      </c>
      <c r="C22" s="53"/>
      <c r="D22" s="2"/>
    </row>
    <row r="23" spans="1:6">
      <c r="A23" s="50"/>
      <c r="B23" s="3" t="s">
        <v>176</v>
      </c>
      <c r="C23" s="53"/>
      <c r="D23" s="2"/>
    </row>
    <row r="24" spans="1:6">
      <c r="A24" s="50"/>
      <c r="B24" s="3"/>
      <c r="C24" s="53"/>
      <c r="D24" s="2"/>
    </row>
    <row r="25" spans="1:6">
      <c r="A25" s="50"/>
      <c r="B25" s="53" t="s">
        <v>173</v>
      </c>
      <c r="C25" s="53"/>
      <c r="D25" s="2"/>
    </row>
    <row r="26" spans="1:6">
      <c r="A26" s="50"/>
      <c r="B26" s="3" t="s">
        <v>174</v>
      </c>
      <c r="C26" s="53"/>
      <c r="D26" s="2"/>
    </row>
    <row r="27" spans="1:6">
      <c r="A27" s="50"/>
      <c r="B27" s="3"/>
      <c r="C27" s="53"/>
      <c r="D27" s="2"/>
    </row>
    <row r="28" spans="1:6">
      <c r="A28" s="53"/>
      <c r="B28" s="53" t="s">
        <v>178</v>
      </c>
      <c r="C28" s="54"/>
      <c r="D28" s="54"/>
    </row>
    <row r="29" spans="1:6">
      <c r="A29" s="53"/>
      <c r="B29" s="9" t="s">
        <v>179</v>
      </c>
      <c r="C29" s="54"/>
      <c r="D29" s="54"/>
    </row>
    <row r="30" spans="1:6">
      <c r="A30" s="53"/>
      <c r="B30" s="9"/>
      <c r="C30" s="54"/>
      <c r="D30" s="54"/>
    </row>
    <row r="31" spans="1:6" ht="13.8" thickBot="1">
      <c r="A31" s="53"/>
      <c r="B31" s="53"/>
      <c r="C31" s="54"/>
      <c r="D31" s="54"/>
      <c r="E31" s="95"/>
      <c r="F31" s="95"/>
    </row>
    <row r="32" spans="1:6" ht="16.3" thickBot="1">
      <c r="A32" s="27"/>
      <c r="B32" s="111" t="s">
        <v>187</v>
      </c>
      <c r="C32" s="55"/>
      <c r="D32" s="94"/>
      <c r="E32" s="97"/>
      <c r="F32" s="96"/>
    </row>
    <row r="33" spans="1:6" ht="15.65">
      <c r="A33" s="56"/>
      <c r="B33" s="57"/>
      <c r="C33" s="58"/>
      <c r="D33" s="54"/>
      <c r="F33" s="99"/>
    </row>
    <row r="34" spans="1:6" ht="16.3" thickBot="1">
      <c r="A34" s="56"/>
      <c r="B34" s="57"/>
      <c r="C34" s="58"/>
      <c r="D34" s="54"/>
    </row>
    <row r="35" spans="1:6" s="64" customFormat="1" ht="16.3" thickBot="1">
      <c r="A35" s="59"/>
      <c r="B35" s="60" t="s">
        <v>68</v>
      </c>
      <c r="C35" s="61"/>
      <c r="D35" s="62" t="s">
        <v>69</v>
      </c>
      <c r="E35" s="63"/>
      <c r="F35" s="63"/>
    </row>
    <row r="36" spans="1:6">
      <c r="A36" s="53"/>
      <c r="B36" s="53"/>
      <c r="C36" s="54"/>
      <c r="D36" s="54"/>
    </row>
    <row r="37" spans="1:6">
      <c r="A37" s="3" t="s">
        <v>180</v>
      </c>
      <c r="B37" s="53"/>
      <c r="C37" s="54"/>
      <c r="D37" s="54"/>
    </row>
    <row r="38" spans="1:6">
      <c r="A38" s="107" t="s">
        <v>70</v>
      </c>
      <c r="B38" s="103" t="s">
        <v>181</v>
      </c>
      <c r="C38" s="108"/>
      <c r="D38" s="109"/>
    </row>
    <row r="39" spans="1:6">
      <c r="A39" s="105" t="s">
        <v>184</v>
      </c>
      <c r="B39" s="53" t="s">
        <v>181</v>
      </c>
      <c r="C39" s="54"/>
      <c r="D39" s="101">
        <f>'II.1 IKT'!F86</f>
        <v>0</v>
      </c>
    </row>
    <row r="40" spans="1:6">
      <c r="A40" s="102"/>
      <c r="B40" s="103" t="s">
        <v>182</v>
      </c>
      <c r="C40" s="103"/>
      <c r="D40" s="104">
        <f>SUM(D39:D39)</f>
        <v>0</v>
      </c>
    </row>
    <row r="41" spans="1:6" ht="13.8" thickBot="1">
      <c r="A41" s="105"/>
      <c r="B41" s="53" t="s">
        <v>71</v>
      </c>
      <c r="C41" s="53"/>
      <c r="D41" s="106">
        <f>D40*0.22</f>
        <v>0</v>
      </c>
    </row>
    <row r="42" spans="1:6" s="64" customFormat="1" ht="16.3" thickBot="1">
      <c r="A42" s="59"/>
      <c r="B42" s="60" t="s">
        <v>183</v>
      </c>
      <c r="C42" s="61"/>
      <c r="D42" s="62">
        <f>SUM(D40:D41)</f>
        <v>0</v>
      </c>
      <c r="E42" s="63"/>
      <c r="F42" s="63"/>
    </row>
    <row r="43" spans="1:6">
      <c r="A43" s="53"/>
      <c r="B43" s="3"/>
      <c r="C43" s="3"/>
      <c r="D43" s="110"/>
    </row>
    <row r="44" spans="1:6">
      <c r="A44" s="53"/>
      <c r="B44" s="3"/>
      <c r="C44" s="3"/>
      <c r="D44" s="110"/>
    </row>
    <row r="51" spans="2:2">
      <c r="B51" s="48"/>
    </row>
    <row r="52" spans="2:2">
      <c r="B52" s="48"/>
    </row>
    <row r="53" spans="2:2">
      <c r="B53" s="48"/>
    </row>
    <row r="54" spans="2:2">
      <c r="B54" s="48"/>
    </row>
    <row r="55" spans="2:2">
      <c r="B55" s="48"/>
    </row>
    <row r="56" spans="2:2">
      <c r="B56" s="48"/>
    </row>
    <row r="57" spans="2:2">
      <c r="B57" s="48"/>
    </row>
    <row r="58" spans="2:2">
      <c r="B58" s="48"/>
    </row>
    <row r="59" spans="2:2">
      <c r="B59" s="48"/>
    </row>
    <row r="60" spans="2:2">
      <c r="B60" s="48"/>
    </row>
    <row r="61" spans="2:2">
      <c r="B61" s="48"/>
    </row>
    <row r="62" spans="2:2">
      <c r="B62" s="48"/>
    </row>
    <row r="63" spans="2:2">
      <c r="B63" s="48"/>
    </row>
    <row r="64" spans="2:2">
      <c r="B64" s="48"/>
    </row>
    <row r="65" spans="2:7">
      <c r="B65" s="65"/>
      <c r="C65" s="65"/>
      <c r="D65" s="65"/>
      <c r="E65" s="65"/>
      <c r="F65" s="65"/>
      <c r="G65" s="65"/>
    </row>
    <row r="66" spans="2:7">
      <c r="B66" s="66"/>
      <c r="C66" s="66"/>
      <c r="D66" s="66"/>
      <c r="E66" s="66"/>
      <c r="F66" s="66"/>
      <c r="G66" s="66"/>
    </row>
    <row r="67" spans="2:7">
      <c r="B67" s="65"/>
      <c r="C67" s="65"/>
      <c r="D67" s="65"/>
      <c r="E67" s="65"/>
      <c r="F67" s="65"/>
      <c r="G67" s="65"/>
    </row>
    <row r="68" spans="2:7">
      <c r="B68" s="67"/>
      <c r="C68" s="67"/>
      <c r="D68" s="67"/>
      <c r="E68" s="67"/>
      <c r="F68" s="67"/>
      <c r="G68" s="67"/>
    </row>
    <row r="69" spans="2:7">
      <c r="B69" s="113"/>
      <c r="C69" s="114"/>
      <c r="D69" s="114"/>
      <c r="E69" s="11"/>
      <c r="F69" s="11"/>
      <c r="G69" s="11"/>
    </row>
    <row r="70" spans="2:7">
      <c r="B70" s="48"/>
    </row>
    <row r="71" spans="2:7">
      <c r="B71" s="48"/>
    </row>
  </sheetData>
  <sheetProtection algorithmName="SHA-512" hashValue="dsGyBE+lwMIrbDxtRLcNr0TZDalx40cUtmNDQCvC7lncWA+fnBs6/Mdj7MNpNbqpvuLHDBOWHkW45sAUq7X8Cw==" saltValue="KQcbI7fuUHgTB6ge/8Pung==" spinCount="100000" sheet="1" objects="1" scenarios="1"/>
  <mergeCells count="2">
    <mergeCell ref="B1:D1"/>
    <mergeCell ref="B69:D69"/>
  </mergeCells>
  <pageMargins left="0.7" right="0.7" top="0.75" bottom="0.75" header="0.3" footer="0.3"/>
  <pageSetup paperSize="9" scale="90" orientation="portrait" r:id="rId1"/>
  <headerFooter>
    <oddHeader>&amp;CSŠ JESENICE_OPREMA</oddHeader>
    <oddFooter>&amp;CPopis del in količine za OPREMO - TIPSKI ELEMENTI - II. SKLOP&amp;R&amp;P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BBE6-F020-4B07-A58E-6697512E3B01}">
  <dimension ref="A1:B198"/>
  <sheetViews>
    <sheetView view="pageBreakPreview" topLeftCell="A77" zoomScaleNormal="100" zoomScaleSheetLayoutView="100" workbookViewId="0">
      <selection activeCell="D97" sqref="D97"/>
    </sheetView>
  </sheetViews>
  <sheetFormatPr defaultRowHeight="12.55"/>
  <cols>
    <col min="1" max="1" width="5" style="91" customWidth="1"/>
    <col min="2" max="2" width="80.5546875" style="91" customWidth="1"/>
    <col min="3" max="3" width="11.33203125" style="70" customWidth="1"/>
    <col min="4" max="16384" width="8.88671875" style="70"/>
  </cols>
  <sheetData>
    <row r="1" spans="1:2" ht="16.3" customHeight="1" thickBot="1">
      <c r="A1" s="68"/>
      <c r="B1" s="69" t="s">
        <v>72</v>
      </c>
    </row>
    <row r="2" spans="1:2" ht="13.15">
      <c r="A2" s="71"/>
      <c r="B2" s="72"/>
    </row>
    <row r="3" spans="1:2" ht="26.3">
      <c r="A3" s="73" t="s">
        <v>1</v>
      </c>
      <c r="B3" s="74" t="s">
        <v>73</v>
      </c>
    </row>
    <row r="4" spans="1:2" ht="26.3">
      <c r="A4" s="73"/>
      <c r="B4" s="74" t="s">
        <v>74</v>
      </c>
    </row>
    <row r="5" spans="1:2" ht="13.15">
      <c r="A5" s="73"/>
      <c r="B5" s="74"/>
    </row>
    <row r="6" spans="1:2" ht="26.3">
      <c r="A6" s="73" t="s">
        <v>2</v>
      </c>
      <c r="B6" s="74" t="s">
        <v>75</v>
      </c>
    </row>
    <row r="7" spans="1:2" ht="52.6">
      <c r="A7" s="73"/>
      <c r="B7" s="74" t="s">
        <v>76</v>
      </c>
    </row>
    <row r="8" spans="1:2" ht="13.15">
      <c r="A8" s="73"/>
      <c r="B8" s="74"/>
    </row>
    <row r="9" spans="1:2" ht="56.35" customHeight="1">
      <c r="A9" s="73" t="s">
        <v>6</v>
      </c>
      <c r="B9" s="74" t="s">
        <v>77</v>
      </c>
    </row>
    <row r="10" spans="1:2" ht="13.15">
      <c r="A10" s="73"/>
      <c r="B10" s="74"/>
    </row>
    <row r="11" spans="1:2" ht="26.3">
      <c r="A11" s="73" t="s">
        <v>3</v>
      </c>
      <c r="B11" s="75" t="s">
        <v>78</v>
      </c>
    </row>
    <row r="12" spans="1:2" ht="26.3">
      <c r="A12" s="73"/>
      <c r="B12" s="76" t="s">
        <v>79</v>
      </c>
    </row>
    <row r="13" spans="1:2" ht="13.15">
      <c r="A13" s="73"/>
      <c r="B13" s="76"/>
    </row>
    <row r="14" spans="1:2" ht="39.450000000000003">
      <c r="A14" s="73" t="s">
        <v>4</v>
      </c>
      <c r="B14" s="77" t="s">
        <v>146</v>
      </c>
    </row>
    <row r="15" spans="1:2" ht="13.15">
      <c r="A15" s="73"/>
      <c r="B15" s="77"/>
    </row>
    <row r="16" spans="1:2" ht="52.6">
      <c r="A16" s="73"/>
      <c r="B16" s="77" t="s">
        <v>158</v>
      </c>
    </row>
    <row r="17" spans="1:2" ht="13.15">
      <c r="A17" s="73"/>
      <c r="B17" s="74"/>
    </row>
    <row r="18" spans="1:2" ht="26.3">
      <c r="A18" s="73" t="s">
        <v>7</v>
      </c>
      <c r="B18" s="74" t="s">
        <v>80</v>
      </c>
    </row>
    <row r="19" spans="1:2" ht="26.3">
      <c r="A19" s="73"/>
      <c r="B19" s="74" t="s">
        <v>147</v>
      </c>
    </row>
    <row r="20" spans="1:2" ht="13.15">
      <c r="A20" s="73"/>
      <c r="B20" s="74"/>
    </row>
    <row r="21" spans="1:2" ht="65.75">
      <c r="A21" s="73" t="s">
        <v>8</v>
      </c>
      <c r="B21" s="74" t="s">
        <v>81</v>
      </c>
    </row>
    <row r="22" spans="1:2" ht="13.15">
      <c r="A22" s="73"/>
      <c r="B22" s="74"/>
    </row>
    <row r="23" spans="1:2" ht="39.450000000000003">
      <c r="A23" s="73" t="s">
        <v>9</v>
      </c>
      <c r="B23" s="78" t="s">
        <v>82</v>
      </c>
    </row>
    <row r="24" spans="1:2" ht="13.15">
      <c r="A24" s="73"/>
      <c r="B24" s="74"/>
    </row>
    <row r="25" spans="1:2" ht="39.450000000000003">
      <c r="A25" s="73" t="s">
        <v>10</v>
      </c>
      <c r="B25" s="78" t="s">
        <v>83</v>
      </c>
    </row>
    <row r="26" spans="1:2" ht="13.15">
      <c r="A26" s="73"/>
      <c r="B26" s="78"/>
    </row>
    <row r="27" spans="1:2" ht="26.3">
      <c r="A27" s="73" t="s">
        <v>11</v>
      </c>
      <c r="B27" s="78" t="s">
        <v>84</v>
      </c>
    </row>
    <row r="28" spans="1:2" ht="13.15">
      <c r="A28" s="73"/>
      <c r="B28" s="78"/>
    </row>
    <row r="29" spans="1:2" ht="26.3">
      <c r="A29" s="73" t="s">
        <v>12</v>
      </c>
      <c r="B29" s="74" t="s">
        <v>85</v>
      </c>
    </row>
    <row r="30" spans="1:2" ht="26.3">
      <c r="A30" s="73"/>
      <c r="B30" s="74" t="s">
        <v>86</v>
      </c>
    </row>
    <row r="31" spans="1:2" ht="13.15">
      <c r="A31" s="73"/>
      <c r="B31" s="74"/>
    </row>
    <row r="32" spans="1:2" ht="26.3">
      <c r="A32" s="73" t="s">
        <v>13</v>
      </c>
      <c r="B32" s="74" t="s">
        <v>87</v>
      </c>
    </row>
    <row r="33" spans="1:2" ht="13.15">
      <c r="A33" s="73"/>
      <c r="B33" s="78"/>
    </row>
    <row r="34" spans="1:2" ht="26.3">
      <c r="A34" s="73" t="s">
        <v>14</v>
      </c>
      <c r="B34" s="78" t="s">
        <v>88</v>
      </c>
    </row>
    <row r="35" spans="1:2" ht="13.15">
      <c r="A35" s="73"/>
      <c r="B35" s="78"/>
    </row>
    <row r="36" spans="1:2" ht="26.3">
      <c r="A36" s="73" t="s">
        <v>89</v>
      </c>
      <c r="B36" s="78" t="s">
        <v>90</v>
      </c>
    </row>
    <row r="37" spans="1:2" ht="13.15">
      <c r="A37" s="73"/>
      <c r="B37" s="78"/>
    </row>
    <row r="38" spans="1:2" ht="39.450000000000003">
      <c r="A38" s="73" t="s">
        <v>91</v>
      </c>
      <c r="B38" s="78" t="s">
        <v>92</v>
      </c>
    </row>
    <row r="39" spans="1:2" ht="39.450000000000003">
      <c r="A39" s="73"/>
      <c r="B39" s="78" t="s">
        <v>93</v>
      </c>
    </row>
    <row r="40" spans="1:2" ht="13.15">
      <c r="A40" s="73"/>
      <c r="B40" s="78"/>
    </row>
    <row r="41" spans="1:2" ht="39.450000000000003">
      <c r="A41" s="73" t="s">
        <v>94</v>
      </c>
      <c r="B41" s="74" t="s">
        <v>95</v>
      </c>
    </row>
    <row r="42" spans="1:2" ht="13.15">
      <c r="A42" s="73"/>
      <c r="B42" s="78"/>
    </row>
    <row r="43" spans="1:2" ht="65.75">
      <c r="A43" s="73" t="s">
        <v>96</v>
      </c>
      <c r="B43" s="74" t="s">
        <v>97</v>
      </c>
    </row>
    <row r="44" spans="1:2" ht="39.450000000000003">
      <c r="A44" s="73"/>
      <c r="B44" s="74" t="s">
        <v>98</v>
      </c>
    </row>
    <row r="45" spans="1:2" ht="13.15">
      <c r="A45" s="73"/>
      <c r="B45" s="70"/>
    </row>
    <row r="46" spans="1:2" ht="55.1" customHeight="1">
      <c r="A46" s="73" t="s">
        <v>99</v>
      </c>
      <c r="B46" s="79" t="s">
        <v>157</v>
      </c>
    </row>
    <row r="47" spans="1:2" ht="13.15">
      <c r="A47" s="80" t="s">
        <v>100</v>
      </c>
      <c r="B47" s="78" t="s">
        <v>101</v>
      </c>
    </row>
    <row r="48" spans="1:2" ht="13.15">
      <c r="A48" s="80" t="s">
        <v>100</v>
      </c>
      <c r="B48" s="78" t="s">
        <v>148</v>
      </c>
    </row>
    <row r="49" spans="1:2" ht="39.450000000000003">
      <c r="A49" s="80" t="s">
        <v>100</v>
      </c>
      <c r="B49" s="78" t="s">
        <v>149</v>
      </c>
    </row>
    <row r="50" spans="1:2" ht="13.15">
      <c r="A50" s="80" t="s">
        <v>100</v>
      </c>
      <c r="B50" s="78" t="s">
        <v>102</v>
      </c>
    </row>
    <row r="51" spans="1:2" ht="26.3">
      <c r="A51" s="80" t="s">
        <v>100</v>
      </c>
      <c r="B51" s="78" t="s">
        <v>103</v>
      </c>
    </row>
    <row r="52" spans="1:2" ht="13.15">
      <c r="A52" s="80" t="s">
        <v>100</v>
      </c>
      <c r="B52" s="78" t="s">
        <v>150</v>
      </c>
    </row>
    <row r="53" spans="1:2" ht="13.15">
      <c r="A53" s="80" t="s">
        <v>100</v>
      </c>
      <c r="B53" s="78" t="s">
        <v>104</v>
      </c>
    </row>
    <row r="54" spans="1:2" ht="13.15">
      <c r="A54" s="80" t="s">
        <v>100</v>
      </c>
      <c r="B54" s="78" t="s">
        <v>105</v>
      </c>
    </row>
    <row r="55" spans="1:2" ht="39.450000000000003">
      <c r="A55" s="80" t="s">
        <v>100</v>
      </c>
      <c r="B55" s="78" t="s">
        <v>151</v>
      </c>
    </row>
    <row r="56" spans="1:2" ht="13.15">
      <c r="A56" s="80" t="s">
        <v>100</v>
      </c>
      <c r="B56" s="78" t="s">
        <v>106</v>
      </c>
    </row>
    <row r="57" spans="1:2" ht="26.3">
      <c r="A57" s="80" t="s">
        <v>100</v>
      </c>
      <c r="B57" s="78" t="s">
        <v>107</v>
      </c>
    </row>
    <row r="58" spans="1:2" ht="30.05" customHeight="1">
      <c r="A58" s="80" t="s">
        <v>100</v>
      </c>
      <c r="B58" s="78" t="s">
        <v>152</v>
      </c>
    </row>
    <row r="59" spans="1:2" ht="26.3">
      <c r="A59" s="80" t="s">
        <v>100</v>
      </c>
      <c r="B59" s="78" t="s">
        <v>153</v>
      </c>
    </row>
    <row r="60" spans="1:2" ht="39.450000000000003">
      <c r="A60" s="80" t="s">
        <v>100</v>
      </c>
      <c r="B60" s="78" t="s">
        <v>108</v>
      </c>
    </row>
    <row r="61" spans="1:2" ht="13.15">
      <c r="A61" s="80" t="s">
        <v>100</v>
      </c>
      <c r="B61" s="78" t="s">
        <v>154</v>
      </c>
    </row>
    <row r="62" spans="1:2" ht="26.3">
      <c r="A62" s="80" t="s">
        <v>100</v>
      </c>
      <c r="B62" s="78" t="s">
        <v>109</v>
      </c>
    </row>
    <row r="63" spans="1:2" ht="13.15">
      <c r="A63" s="80" t="s">
        <v>100</v>
      </c>
      <c r="B63" s="78" t="s">
        <v>110</v>
      </c>
    </row>
    <row r="64" spans="1:2" ht="26.3">
      <c r="A64" s="80" t="s">
        <v>100</v>
      </c>
      <c r="B64" s="78" t="s">
        <v>111</v>
      </c>
    </row>
    <row r="65" spans="1:2" ht="13.15">
      <c r="A65" s="80" t="s">
        <v>100</v>
      </c>
      <c r="B65" s="78" t="s">
        <v>155</v>
      </c>
    </row>
    <row r="66" spans="1:2" ht="13.15">
      <c r="A66" s="80" t="s">
        <v>100</v>
      </c>
      <c r="B66" s="78" t="s">
        <v>112</v>
      </c>
    </row>
    <row r="67" spans="1:2" ht="13.15">
      <c r="A67" s="80" t="s">
        <v>100</v>
      </c>
      <c r="B67" s="78" t="s">
        <v>113</v>
      </c>
    </row>
    <row r="68" spans="1:2" ht="26.3">
      <c r="A68" s="80" t="s">
        <v>100</v>
      </c>
      <c r="B68" s="78" t="s">
        <v>156</v>
      </c>
    </row>
    <row r="69" spans="1:2" ht="13.15">
      <c r="A69" s="80" t="s">
        <v>100</v>
      </c>
      <c r="B69" s="78" t="s">
        <v>114</v>
      </c>
    </row>
    <row r="70" spans="1:2" ht="13.15">
      <c r="A70" s="80" t="s">
        <v>100</v>
      </c>
      <c r="B70" s="78" t="s">
        <v>115</v>
      </c>
    </row>
    <row r="71" spans="1:2" ht="13.15">
      <c r="A71" s="80" t="s">
        <v>100</v>
      </c>
      <c r="B71" s="78" t="s">
        <v>116</v>
      </c>
    </row>
    <row r="72" spans="1:2" ht="13.15">
      <c r="A72" s="80" t="s">
        <v>100</v>
      </c>
      <c r="B72" s="78" t="s">
        <v>117</v>
      </c>
    </row>
    <row r="73" spans="1:2" ht="26.3">
      <c r="A73" s="80" t="s">
        <v>100</v>
      </c>
      <c r="B73" s="78" t="s">
        <v>118</v>
      </c>
    </row>
    <row r="74" spans="1:2" ht="13.15">
      <c r="A74" s="73"/>
      <c r="B74" s="78" t="s">
        <v>119</v>
      </c>
    </row>
    <row r="75" spans="1:2" ht="13.15">
      <c r="A75" s="73"/>
      <c r="B75" s="78" t="s">
        <v>120</v>
      </c>
    </row>
    <row r="76" spans="1:2" ht="13.15">
      <c r="A76" s="73"/>
      <c r="B76" s="78" t="s">
        <v>121</v>
      </c>
    </row>
    <row r="77" spans="1:2" ht="13.15">
      <c r="A77" s="73"/>
      <c r="B77" s="78" t="s">
        <v>122</v>
      </c>
    </row>
    <row r="78" spans="1:2" ht="13.15">
      <c r="A78" s="73"/>
      <c r="B78" s="78" t="s">
        <v>123</v>
      </c>
    </row>
    <row r="79" spans="1:2" ht="13.15">
      <c r="A79" s="73"/>
      <c r="B79" s="78" t="s">
        <v>124</v>
      </c>
    </row>
    <row r="80" spans="1:2" ht="26.3">
      <c r="A80" s="73"/>
      <c r="B80" s="78" t="s">
        <v>125</v>
      </c>
    </row>
    <row r="81" spans="1:2" ht="26.3">
      <c r="A81" s="80" t="s">
        <v>100</v>
      </c>
      <c r="B81" s="78" t="s">
        <v>126</v>
      </c>
    </row>
    <row r="82" spans="1:2" ht="13.15">
      <c r="A82" s="73"/>
      <c r="B82" s="78"/>
    </row>
    <row r="83" spans="1:2" ht="52.6">
      <c r="A83" s="73" t="s">
        <v>127</v>
      </c>
      <c r="B83" s="78" t="s">
        <v>128</v>
      </c>
    </row>
    <row r="84" spans="1:2" ht="13.15">
      <c r="A84" s="73"/>
      <c r="B84" s="78"/>
    </row>
    <row r="85" spans="1:2" ht="26.3">
      <c r="A85" s="73" t="s">
        <v>129</v>
      </c>
      <c r="B85" s="78" t="s">
        <v>130</v>
      </c>
    </row>
    <row r="86" spans="1:2" ht="13.15">
      <c r="A86" s="73"/>
      <c r="B86" s="78"/>
    </row>
    <row r="87" spans="1:2" ht="13.15">
      <c r="A87" s="73" t="s">
        <v>138</v>
      </c>
      <c r="B87" s="92" t="s">
        <v>161</v>
      </c>
    </row>
    <row r="88" spans="1:2" ht="162.19999999999999" customHeight="1">
      <c r="A88" s="73"/>
      <c r="B88" s="74" t="s">
        <v>159</v>
      </c>
    </row>
    <row r="89" spans="1:2" ht="65.75">
      <c r="A89" s="73"/>
      <c r="B89" s="74" t="s">
        <v>160</v>
      </c>
    </row>
    <row r="90" spans="1:2" ht="13.15">
      <c r="A90" s="73"/>
      <c r="B90" s="76"/>
    </row>
    <row r="91" spans="1:2" ht="184.1">
      <c r="A91" s="73"/>
      <c r="B91" s="100" t="s">
        <v>162</v>
      </c>
    </row>
    <row r="92" spans="1:2" ht="13.15">
      <c r="A92" s="73"/>
      <c r="B92" s="74"/>
    </row>
    <row r="93" spans="1:2" ht="13.15">
      <c r="A93" s="73"/>
      <c r="B93" s="74"/>
    </row>
    <row r="94" spans="1:2" ht="13.15">
      <c r="A94" s="73"/>
      <c r="B94" s="74"/>
    </row>
    <row r="95" spans="1:2" ht="13.15">
      <c r="A95" s="73"/>
      <c r="B95" s="74"/>
    </row>
    <row r="96" spans="1:2" ht="13.15">
      <c r="A96" s="73"/>
      <c r="B96" s="74"/>
    </row>
    <row r="97" spans="1:2" ht="13.15">
      <c r="A97" s="73"/>
      <c r="B97" s="74"/>
    </row>
    <row r="98" spans="1:2" ht="13.15">
      <c r="A98" s="73"/>
      <c r="B98" s="74"/>
    </row>
    <row r="99" spans="1:2" ht="13.15">
      <c r="A99" s="73"/>
      <c r="B99" s="74"/>
    </row>
    <row r="100" spans="1:2" ht="13.15">
      <c r="A100" s="73"/>
      <c r="B100" s="74"/>
    </row>
    <row r="101" spans="1:2" ht="13.15">
      <c r="A101" s="73"/>
      <c r="B101" s="74"/>
    </row>
    <row r="102" spans="1:2" ht="13.15">
      <c r="A102" s="73"/>
      <c r="B102" s="74"/>
    </row>
    <row r="103" spans="1:2" ht="13.15">
      <c r="A103" s="73"/>
      <c r="B103" s="74"/>
    </row>
    <row r="104" spans="1:2" ht="13.15">
      <c r="A104" s="73"/>
      <c r="B104" s="74"/>
    </row>
    <row r="105" spans="1:2" ht="13.15">
      <c r="A105" s="73"/>
      <c r="B105" s="74"/>
    </row>
    <row r="106" spans="1:2" ht="13.15">
      <c r="A106" s="73"/>
      <c r="B106" s="74"/>
    </row>
    <row r="107" spans="1:2" ht="13.15">
      <c r="A107" s="73"/>
      <c r="B107" s="74"/>
    </row>
    <row r="108" spans="1:2" ht="13.15">
      <c r="A108" s="73"/>
      <c r="B108" s="74"/>
    </row>
    <row r="109" spans="1:2" ht="13.15">
      <c r="A109" s="81"/>
      <c r="B109" s="82"/>
    </row>
    <row r="110" spans="1:2" ht="13.15">
      <c r="A110" s="83"/>
      <c r="B110" s="84"/>
    </row>
    <row r="111" spans="1:2" ht="13.15">
      <c r="A111" s="83"/>
      <c r="B111" s="84"/>
    </row>
    <row r="112" spans="1:2" s="87" customFormat="1" ht="13.15">
      <c r="A112" s="85"/>
      <c r="B112" s="86"/>
    </row>
    <row r="113" spans="1:2" ht="13.15">
      <c r="A113" s="83"/>
      <c r="B113" s="88"/>
    </row>
    <row r="114" spans="1:2" ht="15.05">
      <c r="A114" s="89"/>
      <c r="B114" s="78"/>
    </row>
    <row r="115" spans="1:2" ht="15.05">
      <c r="A115" s="89"/>
      <c r="B115" s="78"/>
    </row>
    <row r="116" spans="1:2" ht="15.05">
      <c r="A116" s="89"/>
      <c r="B116" s="78"/>
    </row>
    <row r="117" spans="1:2" ht="15.05">
      <c r="A117" s="89"/>
      <c r="B117" s="78"/>
    </row>
    <row r="118" spans="1:2" ht="15.05">
      <c r="A118" s="89"/>
      <c r="B118" s="78"/>
    </row>
    <row r="119" spans="1:2" ht="15.05">
      <c r="A119" s="89"/>
      <c r="B119" s="78"/>
    </row>
    <row r="120" spans="1:2" ht="15.05">
      <c r="A120" s="89"/>
      <c r="B120" s="78"/>
    </row>
    <row r="121" spans="1:2" ht="15.05">
      <c r="A121" s="89"/>
      <c r="B121" s="78"/>
    </row>
    <row r="122" spans="1:2" ht="15.05">
      <c r="A122" s="89"/>
      <c r="B122" s="78"/>
    </row>
    <row r="123" spans="1:2" ht="15.05">
      <c r="A123" s="89"/>
      <c r="B123" s="78"/>
    </row>
    <row r="124" spans="1:2" ht="15.05">
      <c r="A124" s="89"/>
      <c r="B124" s="78"/>
    </row>
    <row r="125" spans="1:2" ht="15.05">
      <c r="A125" s="89"/>
      <c r="B125" s="78"/>
    </row>
    <row r="126" spans="1:2" ht="15.05">
      <c r="A126" s="89"/>
      <c r="B126" s="78"/>
    </row>
    <row r="127" spans="1:2" ht="15.05">
      <c r="A127" s="89"/>
      <c r="B127" s="78"/>
    </row>
    <row r="128" spans="1:2" ht="15.05">
      <c r="A128" s="89"/>
      <c r="B128" s="78"/>
    </row>
    <row r="129" spans="1:2" ht="15.05">
      <c r="A129" s="89"/>
      <c r="B129" s="78"/>
    </row>
    <row r="130" spans="1:2" ht="15.05">
      <c r="A130" s="89"/>
      <c r="B130" s="78"/>
    </row>
    <row r="131" spans="1:2" ht="15.05">
      <c r="A131" s="89"/>
      <c r="B131" s="78"/>
    </row>
    <row r="132" spans="1:2" ht="15.05">
      <c r="A132" s="89"/>
      <c r="B132" s="78"/>
    </row>
    <row r="133" spans="1:2" ht="15.05">
      <c r="A133" s="89"/>
      <c r="B133" s="78"/>
    </row>
    <row r="134" spans="1:2" ht="15.05">
      <c r="A134" s="89"/>
      <c r="B134" s="78"/>
    </row>
    <row r="135" spans="1:2" ht="15.05">
      <c r="A135" s="89"/>
      <c r="B135" s="78"/>
    </row>
    <row r="136" spans="1:2" ht="15.05">
      <c r="A136" s="89"/>
      <c r="B136" s="78"/>
    </row>
    <row r="137" spans="1:2" ht="15.05">
      <c r="A137" s="89"/>
      <c r="B137" s="78"/>
    </row>
    <row r="138" spans="1:2" ht="15.05">
      <c r="A138" s="89"/>
      <c r="B138" s="78"/>
    </row>
    <row r="139" spans="1:2" ht="15.05">
      <c r="A139" s="89"/>
      <c r="B139" s="79"/>
    </row>
    <row r="140" spans="1:2" ht="15.05">
      <c r="A140" s="89"/>
      <c r="B140" s="78"/>
    </row>
    <row r="141" spans="1:2" ht="15.05">
      <c r="A141" s="89"/>
      <c r="B141" s="78"/>
    </row>
    <row r="142" spans="1:2" ht="15.05">
      <c r="A142" s="89"/>
      <c r="B142" s="78"/>
    </row>
    <row r="143" spans="1:2" ht="15.05">
      <c r="A143" s="89"/>
      <c r="B143" s="78"/>
    </row>
    <row r="144" spans="1:2" ht="15.05">
      <c r="A144" s="89"/>
      <c r="B144" s="78"/>
    </row>
    <row r="145" spans="1:2" ht="15.05">
      <c r="A145" s="89"/>
      <c r="B145" s="78"/>
    </row>
    <row r="146" spans="1:2" ht="15.05">
      <c r="A146" s="89"/>
      <c r="B146" s="78"/>
    </row>
    <row r="147" spans="1:2" ht="15.05">
      <c r="A147" s="89"/>
      <c r="B147" s="78"/>
    </row>
    <row r="148" spans="1:2" ht="15.05">
      <c r="A148" s="89"/>
      <c r="B148" s="78"/>
    </row>
    <row r="149" spans="1:2" ht="15.05">
      <c r="A149" s="89"/>
      <c r="B149" s="78"/>
    </row>
    <row r="150" spans="1:2" ht="15.05">
      <c r="A150" s="89"/>
      <c r="B150" s="78"/>
    </row>
    <row r="151" spans="1:2" ht="15.05">
      <c r="A151" s="89"/>
      <c r="B151" s="78"/>
    </row>
    <row r="152" spans="1:2" ht="15.05">
      <c r="A152" s="89"/>
      <c r="B152" s="78"/>
    </row>
    <row r="153" spans="1:2" ht="15.05">
      <c r="A153" s="89"/>
      <c r="B153" s="78"/>
    </row>
    <row r="154" spans="1:2" ht="15.05">
      <c r="A154" s="89"/>
      <c r="B154" s="78"/>
    </row>
    <row r="155" spans="1:2" ht="15.05">
      <c r="A155" s="89"/>
      <c r="B155" s="78"/>
    </row>
    <row r="156" spans="1:2" ht="15.05">
      <c r="A156" s="89"/>
      <c r="B156" s="78"/>
    </row>
    <row r="157" spans="1:2" ht="15.05">
      <c r="A157" s="89"/>
      <c r="B157" s="78"/>
    </row>
    <row r="158" spans="1:2" ht="15.05">
      <c r="A158" s="89"/>
      <c r="B158" s="78"/>
    </row>
    <row r="159" spans="1:2" ht="15.05">
      <c r="A159" s="89"/>
      <c r="B159" s="78"/>
    </row>
    <row r="160" spans="1:2" ht="15.05">
      <c r="A160" s="89"/>
      <c r="B160" s="78"/>
    </row>
    <row r="161" spans="1:2" ht="15.05">
      <c r="A161" s="89"/>
      <c r="B161" s="78"/>
    </row>
    <row r="162" spans="1:2" ht="15.05">
      <c r="A162" s="89"/>
      <c r="B162" s="78"/>
    </row>
    <row r="163" spans="1:2" ht="15.05">
      <c r="A163" s="89"/>
      <c r="B163" s="78"/>
    </row>
    <row r="164" spans="1:2" ht="15.05">
      <c r="A164" s="89"/>
      <c r="B164" s="78"/>
    </row>
    <row r="165" spans="1:2" ht="15.05">
      <c r="A165" s="89"/>
      <c r="B165" s="78"/>
    </row>
    <row r="166" spans="1:2" ht="15.05">
      <c r="A166" s="89"/>
      <c r="B166" s="78"/>
    </row>
    <row r="167" spans="1:2" ht="15.05">
      <c r="A167" s="89"/>
      <c r="B167" s="78"/>
    </row>
    <row r="168" spans="1:2" ht="15.05">
      <c r="A168" s="90"/>
      <c r="B168" s="78"/>
    </row>
    <row r="169" spans="1:2" ht="15.05">
      <c r="A169" s="89"/>
      <c r="B169" s="78"/>
    </row>
    <row r="170" spans="1:2" ht="15.05">
      <c r="A170" s="89"/>
      <c r="B170" s="78"/>
    </row>
    <row r="171" spans="1:2" ht="15.05">
      <c r="A171" s="89"/>
      <c r="B171" s="78"/>
    </row>
    <row r="172" spans="1:2" ht="15.05">
      <c r="A172" s="89"/>
      <c r="B172" s="78"/>
    </row>
    <row r="173" spans="1:2" ht="15.05">
      <c r="A173" s="89"/>
      <c r="B173" s="78"/>
    </row>
    <row r="174" spans="1:2" ht="15.05">
      <c r="A174" s="89"/>
      <c r="B174" s="78"/>
    </row>
    <row r="175" spans="1:2" ht="15.05">
      <c r="A175" s="89"/>
      <c r="B175" s="78"/>
    </row>
    <row r="176" spans="1:2" ht="15.05">
      <c r="A176" s="89"/>
      <c r="B176" s="78"/>
    </row>
    <row r="177" spans="1:2" ht="15.05">
      <c r="A177" s="89"/>
      <c r="B177" s="78"/>
    </row>
    <row r="178" spans="1:2" ht="15.05">
      <c r="A178" s="89"/>
      <c r="B178" s="78"/>
    </row>
    <row r="179" spans="1:2" ht="15.05">
      <c r="A179" s="89"/>
      <c r="B179" s="78"/>
    </row>
    <row r="180" spans="1:2" ht="15.05">
      <c r="A180" s="89"/>
      <c r="B180" s="78"/>
    </row>
    <row r="181" spans="1:2" ht="15.05">
      <c r="A181" s="89"/>
      <c r="B181" s="78"/>
    </row>
    <row r="182" spans="1:2" ht="15.05">
      <c r="A182" s="89"/>
      <c r="B182" s="78"/>
    </row>
    <row r="183" spans="1:2" ht="15.05">
      <c r="A183" s="89"/>
      <c r="B183" s="78"/>
    </row>
    <row r="184" spans="1:2" ht="15.05">
      <c r="A184" s="89"/>
      <c r="B184" s="78"/>
    </row>
    <row r="185" spans="1:2" ht="15.05">
      <c r="A185" s="89"/>
      <c r="B185" s="78"/>
    </row>
    <row r="186" spans="1:2" ht="15.05">
      <c r="A186" s="89"/>
      <c r="B186" s="78"/>
    </row>
    <row r="187" spans="1:2" ht="15.05">
      <c r="A187" s="89"/>
      <c r="B187" s="78"/>
    </row>
    <row r="188" spans="1:2" ht="15.05">
      <c r="A188" s="89"/>
      <c r="B188" s="78"/>
    </row>
    <row r="189" spans="1:2" ht="15.05">
      <c r="A189" s="89"/>
      <c r="B189" s="78"/>
    </row>
    <row r="190" spans="1:2" ht="15.05">
      <c r="A190" s="89"/>
      <c r="B190" s="78"/>
    </row>
    <row r="191" spans="1:2" ht="15.05">
      <c r="A191" s="89"/>
      <c r="B191" s="78"/>
    </row>
    <row r="192" spans="1:2" ht="15.05">
      <c r="A192" s="89"/>
      <c r="B192" s="78"/>
    </row>
    <row r="193" spans="1:2" ht="15.05">
      <c r="A193" s="89"/>
      <c r="B193" s="78"/>
    </row>
    <row r="194" spans="1:2" ht="15.05">
      <c r="A194" s="89"/>
      <c r="B194" s="78"/>
    </row>
    <row r="195" spans="1:2" ht="15.05">
      <c r="A195" s="89"/>
      <c r="B195" s="78"/>
    </row>
    <row r="196" spans="1:2" ht="15.05">
      <c r="A196" s="89"/>
      <c r="B196" s="78"/>
    </row>
    <row r="197" spans="1:2" ht="13.15">
      <c r="A197" s="83"/>
      <c r="B197" s="88"/>
    </row>
    <row r="198" spans="1:2" ht="13.15">
      <c r="A198" s="83"/>
      <c r="B198" s="88"/>
    </row>
  </sheetData>
  <sheetProtection algorithmName="SHA-512" hashValue="fG3GZsEs/KRf2I/9Qj3nAThItLBTtyAL4l5Am6Qzzfq3y7bPnnxlITNvHkKZ+gdqQK2Udv0bTVkiyHp7dCWiEw==" saltValue="6HMuLtVG0VSuCD6O461h+Q==" spinCount="100000" sheet="1" objects="1" scenarios="1"/>
  <pageMargins left="0.70866141732283472" right="0.70866141732283472" top="0.74803149606299213" bottom="0.74803149606299213" header="0.31496062992125984" footer="0.31496062992125984"/>
  <pageSetup paperSize="9" scale="92" orientation="portrait" r:id="rId1"/>
  <headerFooter>
    <oddHeader>&amp;CSŠ JESENICE_OPREMA</oddHeader>
    <oddFooter>&amp;CPopis del in količine za OPREMO - TIPSKI ELEMENTI - II. SKLOP&amp;R&amp;P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EB2A3-1AF1-4D71-8CD1-63FF882A33BF}">
  <dimension ref="A1:I86"/>
  <sheetViews>
    <sheetView view="pageBreakPreview" topLeftCell="A11" zoomScale="130" zoomScaleNormal="100" zoomScaleSheetLayoutView="130" workbookViewId="0">
      <selection activeCell="H12" sqref="H12"/>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7" t="s">
        <v>184</v>
      </c>
      <c r="B1" s="38" t="s">
        <v>135</v>
      </c>
      <c r="C1" s="39"/>
      <c r="D1" s="39"/>
      <c r="E1" s="40"/>
      <c r="F1" s="41"/>
    </row>
    <row r="2" spans="1:9" s="4" customFormat="1">
      <c r="A2" s="3"/>
      <c r="B2" s="3"/>
      <c r="C2" s="12"/>
      <c r="D2" s="12"/>
      <c r="E2" s="1"/>
      <c r="F2" s="2"/>
    </row>
    <row r="3" spans="1:9" s="4" customFormat="1">
      <c r="A3" s="3"/>
      <c r="B3" s="3" t="s">
        <v>21</v>
      </c>
      <c r="C3" s="12"/>
      <c r="D3" s="12"/>
      <c r="E3" s="1"/>
      <c r="F3" s="2"/>
    </row>
    <row r="4" spans="1:9" s="4" customFormat="1" ht="26.3">
      <c r="A4" s="3"/>
      <c r="B4" s="46" t="s">
        <v>137</v>
      </c>
      <c r="C4" s="12"/>
      <c r="D4" s="12"/>
      <c r="E4" s="1"/>
      <c r="F4" s="2"/>
    </row>
    <row r="5" spans="1:9" s="4" customFormat="1" ht="98.3" customHeight="1">
      <c r="A5" s="3"/>
      <c r="B5" s="46" t="s">
        <v>136</v>
      </c>
      <c r="C5" s="47"/>
      <c r="D5" s="47"/>
      <c r="E5" s="47"/>
      <c r="F5" s="47"/>
    </row>
    <row r="6" spans="1:9" s="10" customFormat="1">
      <c r="B6" s="26"/>
      <c r="C6" s="26"/>
      <c r="D6" s="26"/>
      <c r="E6" s="26"/>
      <c r="F6" s="26"/>
    </row>
    <row r="7" spans="1:9" s="10" customFormat="1" ht="26.3">
      <c r="A7" s="32" t="s">
        <v>16</v>
      </c>
      <c r="B7" s="33" t="s">
        <v>17</v>
      </c>
      <c r="C7" s="34" t="s">
        <v>15</v>
      </c>
      <c r="D7" s="34" t="s">
        <v>19</v>
      </c>
      <c r="E7" s="35" t="s">
        <v>20</v>
      </c>
      <c r="F7" s="36" t="s">
        <v>18</v>
      </c>
    </row>
    <row r="8" spans="1:9" s="11" customFormat="1" ht="15.05" customHeight="1">
      <c r="A8" s="10"/>
      <c r="B8" s="14"/>
      <c r="C8" s="13"/>
      <c r="D8" s="13"/>
      <c r="E8" s="13"/>
      <c r="F8" s="13"/>
    </row>
    <row r="9" spans="1:9" s="4" customFormat="1">
      <c r="A9" s="9" t="s">
        <v>1</v>
      </c>
      <c r="B9" s="22" t="s">
        <v>185</v>
      </c>
      <c r="C9" s="6"/>
      <c r="D9" s="6"/>
      <c r="E9" s="1"/>
      <c r="F9" s="2"/>
    </row>
    <row r="10" spans="1:9" s="4" customFormat="1" ht="26.3">
      <c r="A10" s="15"/>
      <c r="B10" s="5" t="s">
        <v>41</v>
      </c>
      <c r="C10" s="16"/>
      <c r="D10" s="16"/>
      <c r="E10" s="17"/>
      <c r="F10" s="18"/>
      <c r="G10" s="19"/>
      <c r="H10" s="20"/>
      <c r="I10" s="20"/>
    </row>
    <row r="11" spans="1:9" s="4" customFormat="1" ht="394.45">
      <c r="A11" s="15"/>
      <c r="B11" s="5" t="s">
        <v>22</v>
      </c>
      <c r="C11" s="16"/>
      <c r="D11" s="16"/>
      <c r="E11" s="17"/>
      <c r="F11" s="18"/>
      <c r="G11" s="19"/>
      <c r="H11" s="20"/>
      <c r="I11" s="20"/>
    </row>
    <row r="12" spans="1:9" s="4" customFormat="1" ht="30.05" customHeight="1">
      <c r="A12" s="15"/>
      <c r="B12" s="5" t="s">
        <v>23</v>
      </c>
      <c r="C12" s="44" t="s">
        <v>5</v>
      </c>
      <c r="D12" s="44">
        <v>31</v>
      </c>
      <c r="E12" s="115"/>
      <c r="F12" s="25">
        <f>+D12*E12</f>
        <v>0</v>
      </c>
      <c r="G12" s="19"/>
      <c r="H12" s="20"/>
      <c r="I12" s="20"/>
    </row>
    <row r="13" spans="1:9" s="4" customFormat="1">
      <c r="A13" s="9"/>
      <c r="B13" s="23"/>
      <c r="C13" s="6"/>
      <c r="D13" s="6"/>
      <c r="E13" s="1"/>
      <c r="F13" s="2"/>
    </row>
    <row r="14" spans="1:9" s="4" customFormat="1">
      <c r="A14" s="9" t="s">
        <v>2</v>
      </c>
      <c r="B14" s="22" t="s">
        <v>145</v>
      </c>
      <c r="C14" s="6"/>
      <c r="D14" s="6"/>
      <c r="E14" s="1"/>
      <c r="F14" s="2"/>
    </row>
    <row r="15" spans="1:9" s="4" customFormat="1">
      <c r="A15" s="9"/>
      <c r="B15" s="5" t="s">
        <v>24</v>
      </c>
      <c r="C15" s="6"/>
      <c r="D15" s="6"/>
      <c r="E15" s="1"/>
      <c r="F15" s="2"/>
    </row>
    <row r="16" spans="1:9" s="4" customFormat="1" ht="160.9" customHeight="1">
      <c r="A16" s="15"/>
      <c r="B16" s="5" t="s">
        <v>54</v>
      </c>
      <c r="G16" s="43"/>
    </row>
    <row r="17" spans="1:7" s="4" customFormat="1">
      <c r="A17" s="15"/>
      <c r="B17" s="5" t="s">
        <v>26</v>
      </c>
      <c r="C17" s="44"/>
      <c r="D17" s="44"/>
      <c r="E17" s="25"/>
      <c r="F17" s="25"/>
      <c r="G17" s="43"/>
    </row>
    <row r="18" spans="1:7" s="4" customFormat="1" ht="26.3">
      <c r="A18" s="15"/>
      <c r="B18" s="5" t="s">
        <v>25</v>
      </c>
      <c r="C18" s="44" t="s">
        <v>5</v>
      </c>
      <c r="D18" s="44">
        <v>29</v>
      </c>
      <c r="E18" s="115"/>
      <c r="F18" s="25">
        <f>+D18*E18</f>
        <v>0</v>
      </c>
      <c r="G18" s="43"/>
    </row>
    <row r="19" spans="1:7" s="4" customFormat="1">
      <c r="A19" s="15"/>
      <c r="B19" s="45"/>
      <c r="C19" s="44"/>
      <c r="D19" s="44"/>
      <c r="E19" s="25"/>
      <c r="F19" s="25"/>
      <c r="G19" s="43"/>
    </row>
    <row r="20" spans="1:7" s="4" customFormat="1">
      <c r="A20" s="15" t="s">
        <v>6</v>
      </c>
      <c r="B20" s="8" t="s">
        <v>144</v>
      </c>
      <c r="C20" s="44"/>
      <c r="D20" s="44"/>
      <c r="E20" s="25"/>
      <c r="F20" s="25"/>
      <c r="G20" s="43"/>
    </row>
    <row r="21" spans="1:7" s="4" customFormat="1">
      <c r="A21" s="15"/>
      <c r="B21" s="5" t="s">
        <v>27</v>
      </c>
      <c r="C21" s="44"/>
      <c r="D21" s="44"/>
      <c r="E21" s="25"/>
      <c r="F21" s="25"/>
      <c r="G21" s="43"/>
    </row>
    <row r="22" spans="1:7" s="4" customFormat="1" ht="197.25">
      <c r="A22" s="15"/>
      <c r="B22" s="5" t="s">
        <v>28</v>
      </c>
      <c r="C22" s="44"/>
      <c r="D22" s="44"/>
      <c r="E22" s="25"/>
      <c r="F22" s="25"/>
      <c r="G22" s="43"/>
    </row>
    <row r="23" spans="1:7" s="4" customFormat="1">
      <c r="A23" s="15"/>
      <c r="B23" s="5" t="s">
        <v>26</v>
      </c>
      <c r="C23" s="44"/>
      <c r="D23" s="44"/>
      <c r="E23" s="25"/>
      <c r="F23" s="25"/>
      <c r="G23" s="43"/>
    </row>
    <row r="24" spans="1:7" s="4" customFormat="1" ht="26.3">
      <c r="A24" s="15"/>
      <c r="B24" s="5" t="s">
        <v>30</v>
      </c>
      <c r="C24" s="44" t="s">
        <v>5</v>
      </c>
      <c r="D24" s="44">
        <v>2</v>
      </c>
      <c r="E24" s="115"/>
      <c r="F24" s="25">
        <f>+D24*E24</f>
        <v>0</v>
      </c>
      <c r="G24" s="43"/>
    </row>
    <row r="25" spans="1:7" s="4" customFormat="1">
      <c r="A25" s="15"/>
      <c r="B25" s="5"/>
      <c r="C25" s="44"/>
      <c r="D25" s="44"/>
      <c r="E25" s="25"/>
      <c r="F25" s="25"/>
      <c r="G25" s="43"/>
    </row>
    <row r="26" spans="1:7" s="4" customFormat="1">
      <c r="A26" s="15" t="s">
        <v>3</v>
      </c>
      <c r="B26" s="8" t="s">
        <v>143</v>
      </c>
      <c r="C26" s="44"/>
      <c r="D26" s="44"/>
      <c r="E26" s="25"/>
      <c r="F26" s="25"/>
      <c r="G26" s="43"/>
    </row>
    <row r="27" spans="1:7" s="4" customFormat="1" ht="26.3">
      <c r="A27" s="15"/>
      <c r="B27" s="5" t="s">
        <v>40</v>
      </c>
      <c r="C27" s="44"/>
      <c r="D27" s="44"/>
      <c r="E27" s="25"/>
      <c r="F27" s="25"/>
      <c r="G27" s="43"/>
    </row>
    <row r="28" spans="1:7" s="4" customFormat="1" ht="210.4">
      <c r="A28" s="15"/>
      <c r="B28" s="5" t="s">
        <v>53</v>
      </c>
      <c r="C28" s="44"/>
      <c r="D28" s="44"/>
      <c r="E28" s="25"/>
      <c r="F28" s="25"/>
      <c r="G28" s="43"/>
    </row>
    <row r="29" spans="1:7" s="4" customFormat="1" ht="26.3">
      <c r="A29" s="15"/>
      <c r="B29" s="5" t="s">
        <v>29</v>
      </c>
      <c r="C29" s="44"/>
      <c r="D29" s="44"/>
      <c r="E29" s="25"/>
      <c r="F29" s="25"/>
      <c r="G29" s="43"/>
    </row>
    <row r="30" spans="1:7" s="4" customFormat="1" ht="26.3">
      <c r="A30" s="15"/>
      <c r="B30" s="5" t="s">
        <v>31</v>
      </c>
      <c r="C30" s="44" t="s">
        <v>5</v>
      </c>
      <c r="D30" s="44">
        <v>18</v>
      </c>
      <c r="E30" s="115"/>
      <c r="F30" s="25">
        <f>+D30*E30</f>
        <v>0</v>
      </c>
      <c r="G30" s="43"/>
    </row>
    <row r="31" spans="1:7" s="4" customFormat="1">
      <c r="A31" s="15"/>
      <c r="B31" s="5"/>
      <c r="C31" s="44"/>
      <c r="D31" s="44"/>
      <c r="E31" s="25"/>
      <c r="F31" s="25"/>
      <c r="G31" s="43"/>
    </row>
    <row r="32" spans="1:7" s="4" customFormat="1">
      <c r="A32" s="15" t="s">
        <v>4</v>
      </c>
      <c r="B32" s="8" t="s">
        <v>139</v>
      </c>
      <c r="C32" s="44"/>
      <c r="D32" s="44"/>
      <c r="E32" s="25"/>
      <c r="F32" s="25"/>
      <c r="G32" s="43"/>
    </row>
    <row r="33" spans="1:7" s="4" customFormat="1" ht="26.3">
      <c r="A33" s="15"/>
      <c r="B33" s="5" t="s">
        <v>39</v>
      </c>
      <c r="C33" s="44"/>
      <c r="D33" s="44"/>
      <c r="E33" s="25"/>
      <c r="F33" s="25"/>
      <c r="G33" s="43"/>
    </row>
    <row r="34" spans="1:7" s="4" customFormat="1" ht="210.4">
      <c r="A34" s="15"/>
      <c r="B34" s="5" t="s">
        <v>32</v>
      </c>
      <c r="C34" s="44"/>
      <c r="D34" s="44"/>
      <c r="E34" s="25"/>
      <c r="F34" s="25"/>
      <c r="G34" s="43"/>
    </row>
    <row r="35" spans="1:7" s="4" customFormat="1" ht="26.3">
      <c r="A35" s="15"/>
      <c r="B35" s="5" t="s">
        <v>29</v>
      </c>
      <c r="C35" s="44"/>
      <c r="D35" s="44"/>
      <c r="E35" s="25"/>
      <c r="F35" s="25"/>
      <c r="G35" s="43"/>
    </row>
    <row r="36" spans="1:7" s="4" customFormat="1" ht="26.3">
      <c r="A36" s="15"/>
      <c r="B36" s="5" t="s">
        <v>33</v>
      </c>
      <c r="C36" s="44" t="s">
        <v>5</v>
      </c>
      <c r="D36" s="44">
        <v>1</v>
      </c>
      <c r="E36" s="115"/>
      <c r="F36" s="25">
        <f>+D36*E36</f>
        <v>0</v>
      </c>
      <c r="G36" s="43"/>
    </row>
    <row r="37" spans="1:7" s="4" customFormat="1">
      <c r="A37" s="15"/>
      <c r="B37" s="5"/>
      <c r="C37" s="44"/>
      <c r="D37" s="44"/>
      <c r="E37" s="25"/>
      <c r="F37" s="25"/>
      <c r="G37" s="43"/>
    </row>
    <row r="38" spans="1:7" s="4" customFormat="1">
      <c r="A38" s="15" t="s">
        <v>7</v>
      </c>
      <c r="B38" s="8" t="s">
        <v>140</v>
      </c>
      <c r="C38" s="44"/>
      <c r="D38" s="44"/>
      <c r="E38" s="25"/>
      <c r="F38" s="25"/>
      <c r="G38" s="43"/>
    </row>
    <row r="39" spans="1:7" s="4" customFormat="1">
      <c r="A39" s="15"/>
      <c r="B39" s="5" t="s">
        <v>38</v>
      </c>
      <c r="C39" s="44"/>
      <c r="D39" s="44"/>
      <c r="E39" s="25"/>
      <c r="F39" s="25"/>
      <c r="G39" s="43"/>
    </row>
    <row r="40" spans="1:7" s="4" customFormat="1" ht="223.55">
      <c r="A40" s="15"/>
      <c r="B40" s="5" t="s">
        <v>34</v>
      </c>
      <c r="C40" s="44"/>
      <c r="D40" s="44"/>
      <c r="E40" s="25"/>
      <c r="F40" s="25"/>
      <c r="G40" s="43"/>
    </row>
    <row r="41" spans="1:7" s="4" customFormat="1">
      <c r="A41" s="15"/>
      <c r="B41" s="5" t="s">
        <v>35</v>
      </c>
      <c r="C41" s="44"/>
      <c r="D41" s="44"/>
      <c r="E41" s="25"/>
      <c r="F41" s="25"/>
      <c r="G41" s="43"/>
    </row>
    <row r="42" spans="1:7" s="4" customFormat="1" ht="65.75">
      <c r="A42" s="15"/>
      <c r="B42" s="5" t="s">
        <v>37</v>
      </c>
      <c r="C42" s="44"/>
      <c r="D42" s="44"/>
      <c r="E42" s="25"/>
      <c r="F42" s="25"/>
      <c r="G42" s="43"/>
    </row>
    <row r="43" spans="1:7" s="4" customFormat="1">
      <c r="A43" s="15"/>
      <c r="B43" s="5" t="s">
        <v>36</v>
      </c>
      <c r="C43" s="44" t="s">
        <v>5</v>
      </c>
      <c r="D43" s="44">
        <v>2</v>
      </c>
      <c r="E43" s="115"/>
      <c r="F43" s="25">
        <f>+D43*E43</f>
        <v>0</v>
      </c>
      <c r="G43" s="43"/>
    </row>
    <row r="44" spans="1:7" s="4" customFormat="1">
      <c r="A44" s="9"/>
      <c r="B44" s="23"/>
      <c r="C44" s="24"/>
      <c r="D44" s="24"/>
      <c r="E44" s="25"/>
      <c r="F44" s="25"/>
    </row>
    <row r="45" spans="1:7" s="4" customFormat="1">
      <c r="A45" s="9" t="s">
        <v>8</v>
      </c>
      <c r="B45" s="23" t="s">
        <v>141</v>
      </c>
      <c r="C45" s="24"/>
      <c r="D45" s="24"/>
      <c r="E45" s="25"/>
      <c r="F45" s="25"/>
    </row>
    <row r="46" spans="1:7" s="4" customFormat="1">
      <c r="A46" s="9"/>
      <c r="B46" s="5" t="s">
        <v>38</v>
      </c>
      <c r="C46" s="24"/>
      <c r="D46" s="24"/>
      <c r="E46" s="25"/>
      <c r="F46" s="25"/>
    </row>
    <row r="47" spans="1:7" s="4" customFormat="1" ht="276.10000000000002">
      <c r="A47" s="9"/>
      <c r="B47" s="7" t="s">
        <v>42</v>
      </c>
      <c r="C47" s="24"/>
      <c r="D47" s="24"/>
      <c r="E47" s="25"/>
      <c r="F47" s="25"/>
    </row>
    <row r="48" spans="1:7" s="4" customFormat="1">
      <c r="A48" s="9"/>
      <c r="B48" s="5" t="s">
        <v>35</v>
      </c>
      <c r="C48" s="24"/>
      <c r="D48" s="24"/>
      <c r="E48" s="25"/>
      <c r="F48" s="25"/>
    </row>
    <row r="49" spans="1:7" s="4" customFormat="1" ht="65.75">
      <c r="A49" s="9"/>
      <c r="B49" s="5" t="s">
        <v>37</v>
      </c>
      <c r="C49" s="24"/>
      <c r="D49" s="24"/>
      <c r="E49" s="25"/>
      <c r="F49" s="25"/>
    </row>
    <row r="50" spans="1:7" s="4" customFormat="1">
      <c r="A50" s="9"/>
      <c r="B50" s="7" t="s">
        <v>43</v>
      </c>
      <c r="C50" s="44" t="s">
        <v>5</v>
      </c>
      <c r="D50" s="44">
        <v>1</v>
      </c>
      <c r="E50" s="115"/>
      <c r="F50" s="25">
        <f>+D50*E50</f>
        <v>0</v>
      </c>
    </row>
    <row r="51" spans="1:7" s="4" customFormat="1">
      <c r="A51" s="9"/>
      <c r="B51" s="23"/>
      <c r="C51" s="24"/>
      <c r="D51" s="24"/>
      <c r="E51" s="25"/>
      <c r="F51" s="25"/>
    </row>
    <row r="52" spans="1:7" s="4" customFormat="1">
      <c r="A52" s="9" t="s">
        <v>9</v>
      </c>
      <c r="B52" s="23" t="s">
        <v>186</v>
      </c>
      <c r="C52" s="24"/>
      <c r="D52" s="24"/>
      <c r="E52" s="25"/>
      <c r="F52" s="25"/>
    </row>
    <row r="53" spans="1:7" s="4" customFormat="1" ht="29" customHeight="1">
      <c r="A53" s="9"/>
      <c r="B53" s="5" t="s">
        <v>44</v>
      </c>
      <c r="C53" s="24"/>
      <c r="D53" s="24"/>
      <c r="E53" s="25"/>
      <c r="F53" s="25"/>
    </row>
    <row r="54" spans="1:7" s="4" customFormat="1" ht="170.95">
      <c r="A54" s="9"/>
      <c r="B54" s="7" t="s">
        <v>132</v>
      </c>
      <c r="C54" s="24"/>
      <c r="D54" s="24"/>
      <c r="E54" s="25"/>
      <c r="F54" s="25"/>
    </row>
    <row r="55" spans="1:7" s="4" customFormat="1" ht="26.3">
      <c r="A55" s="9"/>
      <c r="B55" s="5" t="s">
        <v>45</v>
      </c>
      <c r="C55" s="24"/>
      <c r="D55" s="24"/>
      <c r="E55" s="25"/>
      <c r="F55" s="25"/>
    </row>
    <row r="56" spans="1:7" s="4" customFormat="1" ht="65.75">
      <c r="A56" s="9"/>
      <c r="B56" s="5" t="s">
        <v>37</v>
      </c>
      <c r="C56" s="24"/>
      <c r="D56" s="24"/>
      <c r="E56" s="25"/>
      <c r="F56" s="25"/>
    </row>
    <row r="57" spans="1:7" s="4" customFormat="1">
      <c r="A57" s="9"/>
      <c r="B57" s="7" t="s">
        <v>46</v>
      </c>
      <c r="C57" s="44" t="s">
        <v>5</v>
      </c>
      <c r="D57" s="44">
        <v>2</v>
      </c>
      <c r="E57" s="115"/>
      <c r="F57" s="25">
        <f>+D57*E57</f>
        <v>0</v>
      </c>
    </row>
    <row r="58" spans="1:7" s="4" customFormat="1">
      <c r="A58" s="9"/>
      <c r="B58" s="23"/>
      <c r="C58" s="24"/>
      <c r="D58" s="24"/>
      <c r="E58" s="25"/>
      <c r="F58" s="25"/>
    </row>
    <row r="59" spans="1:7" s="4" customFormat="1">
      <c r="A59" s="9" t="s">
        <v>10</v>
      </c>
      <c r="B59" s="23" t="s">
        <v>142</v>
      </c>
      <c r="C59" s="24"/>
      <c r="D59" s="24"/>
      <c r="E59" s="25"/>
      <c r="F59" s="25"/>
    </row>
    <row r="60" spans="1:7" s="4" customFormat="1" ht="26.3">
      <c r="A60" s="9"/>
      <c r="B60" s="5" t="s">
        <v>44</v>
      </c>
      <c r="C60" s="24"/>
      <c r="D60" s="24"/>
      <c r="E60" s="25"/>
      <c r="F60" s="25"/>
    </row>
    <row r="61" spans="1:7" s="4" customFormat="1" ht="157.80000000000001">
      <c r="A61" s="9"/>
      <c r="B61" s="7" t="s">
        <v>134</v>
      </c>
      <c r="C61" s="24"/>
      <c r="D61" s="24"/>
      <c r="E61" s="25"/>
      <c r="F61" s="25"/>
    </row>
    <row r="62" spans="1:7" s="4" customFormat="1" ht="26.3">
      <c r="A62" s="9"/>
      <c r="B62" s="5" t="s">
        <v>133</v>
      </c>
      <c r="C62" s="24"/>
      <c r="D62" s="24"/>
      <c r="E62" s="25"/>
      <c r="F62" s="25"/>
    </row>
    <row r="63" spans="1:7" s="4" customFormat="1" ht="65.75">
      <c r="A63" s="9"/>
      <c r="B63" s="5" t="s">
        <v>37</v>
      </c>
      <c r="C63" s="24"/>
      <c r="D63" s="24"/>
      <c r="E63" s="25"/>
      <c r="F63" s="25"/>
    </row>
    <row r="64" spans="1:7" s="4" customFormat="1">
      <c r="A64" s="9"/>
      <c r="B64" s="21" t="s">
        <v>47</v>
      </c>
      <c r="C64" s="44" t="s">
        <v>5</v>
      </c>
      <c r="D64" s="44">
        <v>1</v>
      </c>
      <c r="E64" s="115"/>
      <c r="F64" s="25">
        <f>+D64*E64</f>
        <v>0</v>
      </c>
      <c r="G64" s="43"/>
    </row>
    <row r="66" spans="1:7" s="4" customFormat="1">
      <c r="A66" s="9" t="s">
        <v>11</v>
      </c>
      <c r="B66" s="42" t="s">
        <v>48</v>
      </c>
      <c r="C66" s="44"/>
      <c r="D66" s="44"/>
      <c r="E66" s="25"/>
      <c r="F66" s="25"/>
      <c r="G66" s="43"/>
    </row>
    <row r="67" spans="1:7" s="4" customFormat="1">
      <c r="A67" s="9"/>
      <c r="B67" s="5" t="s">
        <v>50</v>
      </c>
      <c r="C67" s="44"/>
      <c r="D67" s="44"/>
      <c r="E67" s="25"/>
      <c r="F67" s="25"/>
      <c r="G67" s="43"/>
    </row>
    <row r="68" spans="1:7" s="4" customFormat="1" ht="118.35">
      <c r="A68" s="9"/>
      <c r="B68" s="21" t="s">
        <v>62</v>
      </c>
      <c r="C68" s="44"/>
      <c r="D68" s="44"/>
      <c r="E68" s="25"/>
      <c r="F68" s="25"/>
      <c r="G68" s="43"/>
    </row>
    <row r="69" spans="1:7" s="4" customFormat="1" ht="65.75">
      <c r="A69" s="9"/>
      <c r="B69" s="21" t="s">
        <v>61</v>
      </c>
      <c r="C69" s="44" t="s">
        <v>5</v>
      </c>
      <c r="D69" s="44">
        <v>109</v>
      </c>
      <c r="E69" s="115"/>
      <c r="F69" s="25">
        <f>+D69*E69</f>
        <v>0</v>
      </c>
      <c r="G69" s="43"/>
    </row>
    <row r="70" spans="1:7" s="4" customFormat="1">
      <c r="A70" s="9"/>
      <c r="B70" s="21"/>
      <c r="C70" s="44"/>
      <c r="D70" s="44"/>
      <c r="E70" s="25"/>
      <c r="F70" s="25"/>
      <c r="G70" s="43"/>
    </row>
    <row r="71" spans="1:7" s="4" customFormat="1">
      <c r="A71" s="9" t="s">
        <v>12</v>
      </c>
      <c r="B71" s="42" t="s">
        <v>49</v>
      </c>
      <c r="C71" s="44"/>
      <c r="D71" s="44"/>
      <c r="E71" s="25"/>
      <c r="F71" s="25"/>
      <c r="G71" s="43"/>
    </row>
    <row r="72" spans="1:7" s="4" customFormat="1">
      <c r="A72" s="9"/>
      <c r="B72" s="5" t="s">
        <v>51</v>
      </c>
      <c r="C72" s="44"/>
      <c r="D72" s="44"/>
      <c r="E72" s="25"/>
      <c r="F72" s="25"/>
      <c r="G72" s="43"/>
    </row>
    <row r="73" spans="1:7" s="4" customFormat="1" ht="78.900000000000006">
      <c r="A73" s="9"/>
      <c r="B73" s="21" t="s">
        <v>63</v>
      </c>
      <c r="C73" s="44"/>
      <c r="D73" s="44"/>
      <c r="E73" s="25"/>
      <c r="F73" s="25"/>
      <c r="G73" s="43"/>
    </row>
    <row r="74" spans="1:7" s="4" customFormat="1">
      <c r="A74" s="9"/>
      <c r="B74" s="21" t="s">
        <v>58</v>
      </c>
      <c r="C74" s="44" t="s">
        <v>5</v>
      </c>
      <c r="D74" s="44">
        <v>79</v>
      </c>
      <c r="E74" s="115"/>
      <c r="F74" s="25">
        <f>+D74*E74</f>
        <v>0</v>
      </c>
      <c r="G74" s="43"/>
    </row>
    <row r="75" spans="1:7" s="4" customFormat="1">
      <c r="A75" s="9"/>
      <c r="B75" s="21"/>
      <c r="C75" s="44"/>
      <c r="D75" s="44"/>
      <c r="E75" s="25"/>
      <c r="F75" s="25"/>
      <c r="G75" s="43"/>
    </row>
    <row r="76" spans="1:7" s="4" customFormat="1">
      <c r="A76" s="9" t="s">
        <v>13</v>
      </c>
      <c r="B76" s="48" t="s">
        <v>49</v>
      </c>
      <c r="C76" s="44"/>
      <c r="D76" s="44"/>
      <c r="E76" s="25"/>
      <c r="F76" s="25"/>
      <c r="G76" s="43"/>
    </row>
    <row r="77" spans="1:7" s="4" customFormat="1">
      <c r="A77" s="9"/>
      <c r="B77" s="5" t="s">
        <v>51</v>
      </c>
      <c r="C77" s="44"/>
      <c r="D77" s="44"/>
      <c r="E77" s="25"/>
      <c r="F77" s="25"/>
      <c r="G77" s="43"/>
    </row>
    <row r="78" spans="1:7" s="4" customFormat="1" ht="78.900000000000006">
      <c r="A78" s="9"/>
      <c r="B78" s="49" t="s">
        <v>59</v>
      </c>
      <c r="C78" s="44"/>
      <c r="D78" s="44"/>
      <c r="E78" s="25"/>
      <c r="F78" s="25"/>
      <c r="G78" s="43"/>
    </row>
    <row r="79" spans="1:7" s="4" customFormat="1">
      <c r="A79" s="9"/>
      <c r="B79" s="21" t="s">
        <v>60</v>
      </c>
      <c r="C79" s="44" t="s">
        <v>0</v>
      </c>
      <c r="D79" s="44">
        <v>12</v>
      </c>
      <c r="E79" s="115"/>
      <c r="F79" s="25">
        <f>+D79*E79</f>
        <v>0</v>
      </c>
      <c r="G79" s="43"/>
    </row>
    <row r="80" spans="1:7" s="4" customFormat="1">
      <c r="A80" s="9"/>
      <c r="B80" s="23"/>
      <c r="C80" s="24"/>
      <c r="D80" s="24"/>
      <c r="E80" s="25"/>
      <c r="F80" s="25"/>
    </row>
    <row r="81" spans="1:6" s="4" customFormat="1">
      <c r="A81" s="9" t="s">
        <v>14</v>
      </c>
      <c r="B81" s="42" t="s">
        <v>55</v>
      </c>
      <c r="C81" s="24"/>
      <c r="D81" s="24"/>
      <c r="E81" s="25"/>
      <c r="F81" s="25"/>
    </row>
    <row r="82" spans="1:6" s="4" customFormat="1" ht="26.3">
      <c r="A82" s="9"/>
      <c r="B82" s="5" t="s">
        <v>57</v>
      </c>
      <c r="C82" s="24"/>
      <c r="D82" s="24"/>
      <c r="E82" s="25"/>
      <c r="F82" s="25"/>
    </row>
    <row r="83" spans="1:6" s="4" customFormat="1" ht="78.900000000000006">
      <c r="A83" s="9"/>
      <c r="B83" s="21" t="s">
        <v>56</v>
      </c>
      <c r="C83" s="24"/>
      <c r="D83" s="24"/>
      <c r="E83" s="25"/>
      <c r="F83" s="25"/>
    </row>
    <row r="84" spans="1:6" s="4" customFormat="1">
      <c r="A84" s="9"/>
      <c r="B84" s="21" t="s">
        <v>131</v>
      </c>
      <c r="C84" s="44" t="s">
        <v>0</v>
      </c>
      <c r="D84" s="44">
        <v>109</v>
      </c>
      <c r="E84" s="115"/>
      <c r="F84" s="25">
        <f>+D84*E84</f>
        <v>0</v>
      </c>
    </row>
    <row r="85" spans="1:6" s="4" customFormat="1" ht="13.8" thickBot="1">
      <c r="A85" s="9"/>
      <c r="B85" s="23"/>
      <c r="C85" s="24"/>
      <c r="D85" s="24"/>
      <c r="E85" s="25"/>
      <c r="F85" s="25"/>
    </row>
    <row r="86" spans="1:6" s="4" customFormat="1" ht="16.3" thickBot="1">
      <c r="A86" s="27"/>
      <c r="B86" s="28" t="s">
        <v>52</v>
      </c>
      <c r="C86" s="29"/>
      <c r="D86" s="29"/>
      <c r="E86" s="30"/>
      <c r="F86" s="31">
        <f>SUM(F9:F85)</f>
        <v>0</v>
      </c>
    </row>
  </sheetData>
  <sheetProtection algorithmName="SHA-512" hashValue="TUT+nusezd8obv3Z3gM5AIZ71XAF1VkTko+PlZGqKlbUeGVwBVQ9Xv2KoqvIdorbmrrsTwgOb28ax14U3dAwug==" saltValue="lRh5DtCR9NA1TXrX0RxfwQ==" spinCount="100000" sheet="1" objects="1" scenarios="1"/>
  <pageMargins left="0.7" right="0.7" top="0.75" bottom="0.75" header="0.3" footer="0.3"/>
  <pageSetup paperSize="9" scale="64" orientation="portrait" r:id="rId1"/>
  <headerFooter>
    <oddHeader>&amp;CSŠ JESENICE_OPREMA</oddHeader>
    <oddFooter>&amp;CPopis del in količine za OPREMO - TIPSKI ELEMENTI - II. SKLOP&amp;R&amp;P / &amp;N</oddFooter>
  </headerFooter>
  <rowBreaks count="3" manualBreakCount="3">
    <brk id="19" max="5" man="1"/>
    <brk id="37" max="5" man="1"/>
    <brk id="58"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2.xml><?xml version="1.0" encoding="utf-8"?>
<ds:datastoreItem xmlns:ds="http://schemas.openxmlformats.org/officeDocument/2006/customXml" ds:itemID="{365109FA-33A2-4765-8D8B-F266C8FFB8CF}">
  <ds:schemaRefs>
    <ds:schemaRef ds:uri="http://purl.org/dc/elements/1.1/"/>
    <ds:schemaRef ds:uri="http://purl.org/dc/terms/"/>
    <ds:schemaRef ds:uri="dde3a6a2-6fc6-4d7b-ba02-e02e5ca62507"/>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openxmlformats.org/package/2006/metadata/core-properties"/>
  </ds:schemaRefs>
</ds:datastoreItem>
</file>

<file path=customXml/itemProps3.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Uvod in rekapitulacija</vt:lpstr>
      <vt:lpstr>Splošne opombe</vt:lpstr>
      <vt:lpstr>II.1 IKT</vt:lpstr>
      <vt:lpstr>'II.1 IKT'!Področje_tiskanja</vt:lpstr>
      <vt:lpstr>'Splošne opombe'!Področje_tiskanja</vt:lpstr>
      <vt:lpstr>'Uvod in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Zorc, Mitja</cp:lastModifiedBy>
  <cp:lastPrinted>2025-01-23T15:23:51Z</cp:lastPrinted>
  <dcterms:created xsi:type="dcterms:W3CDTF">2005-03-16T17:37:02Z</dcterms:created>
  <dcterms:modified xsi:type="dcterms:W3CDTF">2026-04-03T14:48:45Z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